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nou\Downloads\Excel-soubory-6 (5)\Excel soubory\"/>
    </mc:Choice>
  </mc:AlternateContent>
  <xr:revisionPtr revIDLastSave="0" documentId="13_ncr:1_{4BA820D3-D82B-4CC9-8279-F30CDB6CCAB8}" xr6:coauthVersionLast="47" xr6:coauthVersionMax="47" xr10:uidLastSave="{00000000-0000-0000-0000-000000000000}"/>
  <bookViews>
    <workbookView xWindow="-108" yWindow="-108" windowWidth="23256" windowHeight="13896" tabRatio="813" xr2:uid="{00000000-000D-0000-FFFF-FFFF00000000}"/>
  </bookViews>
  <sheets>
    <sheet name="01_SVyhledat" sheetId="31" r:id="rId1"/>
    <sheet name="odběratel Xlookup" sheetId="23" r:id="rId2"/>
    <sheet name="ceny kurzů" sheetId="26" r:id="rId3"/>
    <sheet name="Prodeje" sheetId="20" r:id="rId4"/>
    <sheet name="Země" sheetId="21" r:id="rId5"/>
    <sheet name="Zákaznici" sheetId="22" state="hidden" r:id="rId6"/>
    <sheet name="Oblečení" sheetId="14" r:id="rId7"/>
    <sheet name="Oblečení_VVYHLEDAT" sheetId="17" r:id="rId8"/>
    <sheet name="Dekorace" sheetId="28" r:id="rId9"/>
    <sheet name="iferror" sheetId="29" r:id="rId10"/>
    <sheet name="Známky" sheetId="27" r:id="rId11"/>
    <sheet name="xlookup_režim shody" sheetId="30" r:id="rId12"/>
    <sheet name="vyhledávání" sheetId="4" state="hidden" r:id="rId13"/>
    <sheet name="vyhledávání (2)" sheetId="10" state="hidden" r:id="rId14"/>
    <sheet name="opakování Když - SVyhledat" sheetId="12" state="hidden" r:id="rId15"/>
    <sheet name="Kurzy" sheetId="11" state="hidden" r:id="rId16"/>
    <sheet name="index" sheetId="6" state="hidden" r:id="rId17"/>
    <sheet name="INDEX - PŘÍKLAD1" sheetId="8" state="hidden" r:id="rId18"/>
    <sheet name="Poštovné" sheetId="7" state="hidden" r:id="rId19"/>
    <sheet name="Minimální ceny" sheetId="3" state="hidden" r:id="rId20"/>
  </sheets>
  <externalReferences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xlnm._FilterDatabase" localSheetId="9" hidden="1">iferror!$E$1:$G$51</definedName>
    <definedName name="_xlnm._FilterDatabase" localSheetId="1" hidden="1">'odběratel Xlookup'!$A$3:$E$13</definedName>
    <definedName name="_xlnm._FilterDatabase" localSheetId="3" hidden="1">Prodeje!$A$1:$D$17</definedName>
    <definedName name="_xlnm._FilterDatabase" localSheetId="4" hidden="1">Země!$A$18:$A$45</definedName>
    <definedName name="BudgetTab">#REF!</definedName>
    <definedName name="Celk_Zisk">[1]Scénář!$E$15</definedName>
    <definedName name="CelkZisk">#REF!</definedName>
    <definedName name="ceník">[2]Faktura!$N$3:$P$14</definedName>
    <definedName name="CompCourses" localSheetId="15">Kurzy!$A$3:$H$17</definedName>
    <definedName name="HrubyZisk">#REF!</definedName>
    <definedName name="Kilometrovník">#REF!</definedName>
    <definedName name="koef_A">[3]Kvadr_Rovnice!$C$5</definedName>
    <definedName name="koef_B">[3]Kvadr_Rovnice!$C$6</definedName>
    <definedName name="koef_C">[3]Kvadr_Rovnice!$C$7</definedName>
    <definedName name="koeficient">#REF!</definedName>
    <definedName name="NZbozi">[4]Test1!$B$89:$D$96</definedName>
    <definedName name="obsazeno">#REF!</definedName>
    <definedName name="Opravy">#REF!</definedName>
    <definedName name="Ostatni">#REF!</definedName>
    <definedName name="PocetNavstev">#REF!</definedName>
    <definedName name="Počet_km">#REF!</definedName>
    <definedName name="PrijemNaZakaz">#REF!</definedName>
    <definedName name="produkt">'[5]Budoucí hodnota - zadání'!#REF!</definedName>
    <definedName name="produkt2">'[6]Budoucí hodnota - zadání'!#REF!</definedName>
    <definedName name="prom_X">[3]Kvadr_Rovnice!$C$8</definedName>
    <definedName name="Reklama">#REF!</definedName>
    <definedName name="Revenue">#REF!</definedName>
    <definedName name="rezervace">#REF!</definedName>
    <definedName name="Sedadla">#REF!</definedName>
    <definedName name="volno">[7]List2!$F$3</definedName>
    <definedName name="Výběr">[7]List2!$I$2:$I$4</definedName>
    <definedName name="VydajeNaZakaz">#REF!</definedName>
    <definedName name="Vyplaty">#REF!</definedName>
    <definedName name="Y">[3]Kvadr_Rovnice!$C$10</definedName>
    <definedName name="Zarizeni">#REF!</definedName>
    <definedName name="Zásoby">#REF!</definedName>
    <definedName name="Zbozi">[8]Test1!$B$89:$D$96</definedName>
    <definedName name="ZboziN">[9]Test1!$B$89:$D$96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8" i="20" l="1"/>
  <c r="A48" i="20"/>
  <c r="E47" i="20"/>
  <c r="A47" i="20"/>
  <c r="E46" i="20"/>
  <c r="A46" i="20"/>
  <c r="E45" i="20"/>
  <c r="A45" i="20"/>
  <c r="E44" i="20"/>
  <c r="A44" i="20"/>
  <c r="E43" i="20"/>
  <c r="A43" i="20"/>
  <c r="E42" i="20"/>
  <c r="A42" i="20"/>
  <c r="E41" i="20"/>
  <c r="A41" i="20"/>
  <c r="E40" i="20"/>
  <c r="A40" i="20"/>
  <c r="E39" i="20"/>
  <c r="A39" i="20"/>
  <c r="E38" i="20"/>
  <c r="A38" i="20"/>
  <c r="E37" i="20"/>
  <c r="A37" i="20"/>
  <c r="E36" i="20"/>
  <c r="A36" i="20"/>
  <c r="E35" i="20"/>
  <c r="A35" i="20"/>
  <c r="E34" i="20"/>
  <c r="A34" i="20"/>
  <c r="E33" i="20"/>
  <c r="A33" i="20"/>
  <c r="E32" i="20"/>
  <c r="A32" i="20"/>
  <c r="E31" i="20"/>
  <c r="A31" i="20"/>
  <c r="E30" i="20"/>
  <c r="A30" i="20"/>
  <c r="E29" i="20"/>
  <c r="A29" i="20"/>
  <c r="E28" i="20"/>
  <c r="A28" i="20"/>
  <c r="E27" i="20"/>
  <c r="A27" i="20"/>
  <c r="E26" i="20"/>
  <c r="A26" i="20"/>
  <c r="E25" i="20"/>
  <c r="A25" i="20"/>
  <c r="E24" i="20"/>
  <c r="A24" i="20"/>
  <c r="E23" i="20"/>
  <c r="A23" i="20"/>
  <c r="E22" i="20"/>
  <c r="A22" i="20"/>
  <c r="E21" i="20"/>
  <c r="A21" i="20"/>
  <c r="E20" i="20"/>
  <c r="A20" i="20"/>
  <c r="E19" i="20"/>
  <c r="A19" i="20"/>
  <c r="E18" i="20"/>
  <c r="A18" i="20"/>
  <c r="E17" i="20"/>
  <c r="A17" i="20"/>
  <c r="E16" i="20"/>
  <c r="A16" i="20"/>
  <c r="E15" i="20"/>
  <c r="A15" i="20"/>
  <c r="E14" i="20"/>
  <c r="A14" i="20"/>
  <c r="E13" i="20"/>
  <c r="A13" i="20"/>
  <c r="E12" i="20"/>
  <c r="A12" i="20"/>
  <c r="E11" i="20"/>
  <c r="A11" i="20"/>
  <c r="E10" i="20"/>
  <c r="A10" i="20"/>
  <c r="E9" i="20"/>
  <c r="A9" i="20"/>
  <c r="E8" i="20"/>
  <c r="A8" i="20"/>
  <c r="E7" i="20"/>
  <c r="A7" i="20"/>
  <c r="E6" i="20"/>
  <c r="A6" i="20"/>
  <c r="E5" i="20"/>
  <c r="A5" i="20"/>
  <c r="E4" i="20"/>
  <c r="A4" i="20"/>
  <c r="E3" i="20"/>
  <c r="A3" i="20"/>
  <c r="E2" i="20"/>
  <c r="A2" i="20"/>
  <c r="E4" i="3" l="1"/>
  <c r="F4" i="3" s="1"/>
  <c r="E5" i="3"/>
  <c r="F5" i="3"/>
  <c r="E6" i="3"/>
  <c r="F6" i="3" s="1"/>
  <c r="E7" i="3"/>
  <c r="F7" i="3" s="1"/>
  <c r="E8" i="3"/>
  <c r="F8" i="3" s="1"/>
  <c r="E9" i="3"/>
  <c r="F9" i="3" s="1"/>
  <c r="E10" i="3"/>
  <c r="F10" i="3" s="1"/>
  <c r="E11" i="3"/>
  <c r="F11" i="3"/>
  <c r="E12" i="3"/>
  <c r="F12" i="3" s="1"/>
  <c r="E13" i="3"/>
  <c r="F13" i="3"/>
  <c r="E14" i="3"/>
  <c r="F14" i="3" s="1"/>
  <c r="E3" i="3"/>
  <c r="F3" i="3" s="1"/>
  <c r="E7" i="7"/>
  <c r="C20" i="8"/>
  <c r="K6" i="6"/>
  <c r="K5" i="6"/>
  <c r="H7" i="6"/>
  <c r="E16" i="6"/>
  <c r="D16" i="6"/>
  <c r="C16" i="6"/>
  <c r="B16" i="6"/>
</calcChain>
</file>

<file path=xl/sharedStrings.xml><?xml version="1.0" encoding="utf-8"?>
<sst xmlns="http://schemas.openxmlformats.org/spreadsheetml/2006/main" count="1174" uniqueCount="552">
  <si>
    <t>Zákazník</t>
  </si>
  <si>
    <t>Praha</t>
  </si>
  <si>
    <t>Nabídky přepravců v Kč za kilometr</t>
  </si>
  <si>
    <t>Oblast přepravy</t>
  </si>
  <si>
    <t>Primatrans</t>
  </si>
  <si>
    <t>Alea</t>
  </si>
  <si>
    <t>Bona group</t>
  </si>
  <si>
    <t>Nejlepší cena</t>
  </si>
  <si>
    <t>Nejlepší dodavatel</t>
  </si>
  <si>
    <t>Karlovarský kraj</t>
  </si>
  <si>
    <t>Plzeňský kraj</t>
  </si>
  <si>
    <t>Středočeský kraj</t>
  </si>
  <si>
    <t>Jihočeský kraj</t>
  </si>
  <si>
    <t>Liberecký kraj</t>
  </si>
  <si>
    <t>Počet osob</t>
  </si>
  <si>
    <t>Slovy</t>
  </si>
  <si>
    <t>Sleva v %</t>
  </si>
  <si>
    <t>Sleva</t>
  </si>
  <si>
    <t>DAKOM</t>
  </si>
  <si>
    <t>%</t>
  </si>
  <si>
    <t>POLTA</t>
  </si>
  <si>
    <t>nula</t>
  </si>
  <si>
    <t>SCSS</t>
  </si>
  <si>
    <t>deset</t>
  </si>
  <si>
    <t>PROCTOR</t>
  </si>
  <si>
    <t>dvacet</t>
  </si>
  <si>
    <t>KOUMAL a spol.</t>
  </si>
  <si>
    <t>dvacetpět</t>
  </si>
  <si>
    <t>SCCP</t>
  </si>
  <si>
    <t>třicet</t>
  </si>
  <si>
    <t>TECHNOM</t>
  </si>
  <si>
    <t>SOFTKOM</t>
  </si>
  <si>
    <t>PODPAL</t>
  </si>
  <si>
    <t>TRISOM</t>
  </si>
  <si>
    <t>SAK A BAREK</t>
  </si>
  <si>
    <t>POUZAR a spol</t>
  </si>
  <si>
    <t>NCA</t>
  </si>
  <si>
    <t>SPU</t>
  </si>
  <si>
    <t>Název</t>
  </si>
  <si>
    <t>Cena</t>
  </si>
  <si>
    <t>Měna</t>
  </si>
  <si>
    <t>Cena v Kč</t>
  </si>
  <si>
    <t>Kód</t>
  </si>
  <si>
    <t>Kurz</t>
  </si>
  <si>
    <t>Špendlík</t>
  </si>
  <si>
    <t>EUR</t>
  </si>
  <si>
    <t>USD</t>
  </si>
  <si>
    <t>Lokomotiva</t>
  </si>
  <si>
    <t>Hrnek</t>
  </si>
  <si>
    <t>Časopis</t>
  </si>
  <si>
    <t>Zajímá nás objem prodeje FANTY v ČERVNU</t>
  </si>
  <si>
    <t>středisko1</t>
  </si>
  <si>
    <t>středisko2</t>
  </si>
  <si>
    <t>středisko3</t>
  </si>
  <si>
    <t>středisko4</t>
  </si>
  <si>
    <t>leden</t>
  </si>
  <si>
    <t>únor</t>
  </si>
  <si>
    <t>Měsíc:</t>
  </si>
  <si>
    <t>srpen</t>
  </si>
  <si>
    <t>březen</t>
  </si>
  <si>
    <t>Středisko:</t>
  </si>
  <si>
    <t>duben</t>
  </si>
  <si>
    <t>Prodej:</t>
  </si>
  <si>
    <t>květen</t>
  </si>
  <si>
    <t>červen</t>
  </si>
  <si>
    <t>červenec</t>
  </si>
  <si>
    <t>září</t>
  </si>
  <si>
    <t>říjen</t>
  </si>
  <si>
    <t>listopad</t>
  </si>
  <si>
    <t>prosinec</t>
  </si>
  <si>
    <t>Total</t>
  </si>
  <si>
    <t>Země:</t>
  </si>
  <si>
    <t xml:space="preserve">Německo </t>
  </si>
  <si>
    <t>Váha:</t>
  </si>
  <si>
    <t>Cena:</t>
  </si>
  <si>
    <t>hmotnost v kg</t>
  </si>
  <si>
    <t xml:space="preserve">Polsko </t>
  </si>
  <si>
    <t xml:space="preserve">Dánsko </t>
  </si>
  <si>
    <t xml:space="preserve">Francie </t>
  </si>
  <si>
    <t xml:space="preserve">Velká Británie </t>
  </si>
  <si>
    <t xml:space="preserve">Belgie </t>
  </si>
  <si>
    <t xml:space="preserve">Kanada </t>
  </si>
  <si>
    <t>USA</t>
  </si>
  <si>
    <t xml:space="preserve">Brazílie </t>
  </si>
  <si>
    <t xml:space="preserve">Čína </t>
  </si>
  <si>
    <t xml:space="preserve">Nový Zéland </t>
  </si>
  <si>
    <t>Zajímá nás kolik lidí navštívilo vybranou chatku ve vybraném období.</t>
  </si>
  <si>
    <t>chatka</t>
  </si>
  <si>
    <t>jaro</t>
  </si>
  <si>
    <t>léto</t>
  </si>
  <si>
    <t>podzim</t>
  </si>
  <si>
    <t>zima</t>
  </si>
  <si>
    <t>Odběratel</t>
  </si>
  <si>
    <t>Země</t>
  </si>
  <si>
    <t>Zboží</t>
  </si>
  <si>
    <t>Částka</t>
  </si>
  <si>
    <t>Nárok na slevu</t>
  </si>
  <si>
    <t>Hodes Alan</t>
  </si>
  <si>
    <t>Velká Británie</t>
  </si>
  <si>
    <t>spojkové díly</t>
  </si>
  <si>
    <t>Kielsen Andre</t>
  </si>
  <si>
    <t>Nizozemí</t>
  </si>
  <si>
    <t>rámy</t>
  </si>
  <si>
    <t>CRP Ltd.</t>
  </si>
  <si>
    <t>motory</t>
  </si>
  <si>
    <t>Kuklik Ltd.</t>
  </si>
  <si>
    <t>Polsko</t>
  </si>
  <si>
    <t>Winsdor Paul</t>
  </si>
  <si>
    <t>Švédsko</t>
  </si>
  <si>
    <t>Moch Josef</t>
  </si>
  <si>
    <t>Francie</t>
  </si>
  <si>
    <t>Belgam George</t>
  </si>
  <si>
    <t>Nikolsson John</t>
  </si>
  <si>
    <t>Dánsko</t>
  </si>
  <si>
    <t>Maliniak Ltd.</t>
  </si>
  <si>
    <t>Nelson Jan</t>
  </si>
  <si>
    <t>Kumla Ltd.</t>
  </si>
  <si>
    <t>Racing parts Ltd.</t>
  </si>
  <si>
    <t>Austrálie</t>
  </si>
  <si>
    <t>Žužel Ltd.</t>
  </si>
  <si>
    <t>Speedway parts Ltd.</t>
  </si>
  <si>
    <t>Murray Bill</t>
  </si>
  <si>
    <t>Částka odběru nad</t>
  </si>
  <si>
    <t>SVYHLEDAT(B3;$G$4:$I$8;2;1)</t>
  </si>
  <si>
    <t>Použítí 1 v Svyhledat</t>
  </si>
  <si>
    <t>Dosaďte do první tabulky údaje z druhé a třetí tabulky</t>
  </si>
  <si>
    <t>Dosaďte do první tabulky údaje z druhé a zároveň spočítejte cenu. Částky uveďte v Kč.</t>
  </si>
  <si>
    <t>1) Vyplníme sloupce C,D,F,G,H tak, aby se do tabulky automaticky doplňovaly odpovídající hodnoty z tabulek SLEVA a KURZY</t>
  </si>
  <si>
    <t>Kurs</t>
  </si>
  <si>
    <t>Trvání</t>
  </si>
  <si>
    <t>Cena/osoba</t>
  </si>
  <si>
    <t xml:space="preserve">Cena </t>
  </si>
  <si>
    <t>Cena po slevě</t>
  </si>
  <si>
    <t>Ex1</t>
  </si>
  <si>
    <t>Doba trvání</t>
  </si>
  <si>
    <t>Wi1</t>
  </si>
  <si>
    <t>Wd1</t>
  </si>
  <si>
    <t>Wd2</t>
  </si>
  <si>
    <t>Ex2</t>
  </si>
  <si>
    <t>svyhledat</t>
  </si>
  <si>
    <t>kupecké počty</t>
  </si>
  <si>
    <t>Stůl</t>
  </si>
  <si>
    <t>Televize</t>
  </si>
  <si>
    <t>Pračka</t>
  </si>
  <si>
    <t>2) Zkuste tentýž příklad vyřešit pomocí funkce SVyhledat</t>
  </si>
  <si>
    <t>1) Doplňte ceny v Kč podle kurzu ve vedlejší tabulce.</t>
  </si>
  <si>
    <t>SVYHLEDAT(A:A;$I$3:$L$18;3;0)</t>
  </si>
  <si>
    <t>SVYHLEDAT(A:A;$I$3:$L$18;2;0)</t>
  </si>
  <si>
    <t>SVYHLEDAT(A:A;$I$3:$L$18;4;0)</t>
  </si>
  <si>
    <t>SVYHLEDAT(E:E;$I$21:$J$25;2;1)</t>
  </si>
  <si>
    <t>SVYHLEDAT(B3;$G$4:$I$8;2;0)</t>
  </si>
  <si>
    <t>KDYŽ(C6="EUR";$H$7;$H$6)*B6</t>
  </si>
  <si>
    <t>SVYHLEDAT(C:C;$G$5:$H$7;2;0)*B6</t>
  </si>
  <si>
    <t>2) Obojí uveďte v měně</t>
  </si>
  <si>
    <t>KDYŽ(B4="";"";D4*E4)</t>
  </si>
  <si>
    <t>KDYŽ(B4="";"";F4-G4*F4)</t>
  </si>
  <si>
    <t>KDYŽ(B4="";"";SVYHLEDAT(B4;$J$13:$K$18;2;0))</t>
  </si>
  <si>
    <t>KDYŽ(B4="";"";SVYHLEDAT(B4;$J$13:$L$18;3;0))</t>
  </si>
  <si>
    <t>KDYŽ(B4="";"";SVYHLEDAT(E4;$J$5:$K$10;2;1))</t>
  </si>
  <si>
    <t>KS</t>
  </si>
  <si>
    <t>DOCUMENT BAG -pozdro</t>
  </si>
  <si>
    <t>BA507</t>
  </si>
  <si>
    <t>Batohy, tašky, doplňky</t>
  </si>
  <si>
    <t>WAIST BAG -batoh</t>
  </si>
  <si>
    <t>BA505</t>
  </si>
  <si>
    <t>FUNNY BAG -ledvinka</t>
  </si>
  <si>
    <t>BA504</t>
  </si>
  <si>
    <t>VISTA -taška</t>
  </si>
  <si>
    <t>BA503</t>
  </si>
  <si>
    <t>DUFFLE BAG  M -taška</t>
  </si>
  <si>
    <t>BA501M</t>
  </si>
  <si>
    <t>QUENTIN  3 in 1 -bunda</t>
  </si>
  <si>
    <t>APM532</t>
  </si>
  <si>
    <t>Bundy, kabáty, větrovky</t>
  </si>
  <si>
    <t>EMPIRES  3 in 1 -bunda</t>
  </si>
  <si>
    <t>APM531</t>
  </si>
  <si>
    <t>QUENTIN  -bunda</t>
  </si>
  <si>
    <t>APM512</t>
  </si>
  <si>
    <t>ks</t>
  </si>
  <si>
    <t>Altitude V Plus</t>
  </si>
  <si>
    <t>5000004</t>
  </si>
  <si>
    <t>Obuv plná</t>
  </si>
  <si>
    <t>Altitude II New</t>
  </si>
  <si>
    <t>5000003</t>
  </si>
  <si>
    <t>Lady Ascent</t>
  </si>
  <si>
    <t>5000002</t>
  </si>
  <si>
    <t>Frontier Peak Hiking Sock</t>
  </si>
  <si>
    <t>3556</t>
  </si>
  <si>
    <t>Ponožky</t>
  </si>
  <si>
    <t>Road Grinder Walk</t>
  </si>
  <si>
    <t>2755</t>
  </si>
  <si>
    <t>Competitor II Low</t>
  </si>
  <si>
    <t>2753</t>
  </si>
  <si>
    <t>Wash bag #1</t>
  </si>
  <si>
    <t>2027330</t>
  </si>
  <si>
    <t>Flagstone Hiking Soc, ponožky</t>
  </si>
  <si>
    <t>1978</t>
  </si>
  <si>
    <t>Wisdom Peak Low</t>
  </si>
  <si>
    <t>1977</t>
  </si>
  <si>
    <t>Obuv</t>
  </si>
  <si>
    <t>Colia Silk Liner Sock</t>
  </si>
  <si>
    <t>1692</t>
  </si>
  <si>
    <t>Colia Casual Sock, ponožky</t>
  </si>
  <si>
    <t>1403</t>
  </si>
  <si>
    <t>Oblečení</t>
  </si>
  <si>
    <t>Košile</t>
  </si>
  <si>
    <t>Cliffhanger Trekking, ponožky</t>
  </si>
  <si>
    <t>1402</t>
  </si>
  <si>
    <t>Milano, PANSKA KOSILE JARNI</t>
  </si>
  <si>
    <t>11682</t>
  </si>
  <si>
    <t>Galanterie</t>
  </si>
  <si>
    <t>Snowblast Ski Sock</t>
  </si>
  <si>
    <t>1099</t>
  </si>
  <si>
    <t>SVYHLEDAT(A:A;$L$8:$M$12;2)</t>
  </si>
  <si>
    <t>Kategorie</t>
  </si>
  <si>
    <t>naz_skup</t>
  </si>
  <si>
    <t>pc</t>
  </si>
  <si>
    <t>dph</t>
  </si>
  <si>
    <t>pc_bez</t>
  </si>
  <si>
    <t>sazba_dph</t>
  </si>
  <si>
    <t>mj</t>
  </si>
  <si>
    <t>stav</t>
  </si>
  <si>
    <t>nazev</t>
  </si>
  <si>
    <t>kod_zbozi</t>
  </si>
  <si>
    <t>Přidejte kategorii z druhé tabulky</t>
  </si>
  <si>
    <t>červená</t>
  </si>
  <si>
    <t>zelená</t>
  </si>
  <si>
    <t>modrá</t>
  </si>
  <si>
    <t>žlutá</t>
  </si>
  <si>
    <t>bílá</t>
  </si>
  <si>
    <t>Datum</t>
  </si>
  <si>
    <t>Produkt</t>
  </si>
  <si>
    <t>Marže</t>
  </si>
  <si>
    <t>22869R</t>
  </si>
  <si>
    <t>N- 1000</t>
  </si>
  <si>
    <t>061333</t>
  </si>
  <si>
    <t>K-200</t>
  </si>
  <si>
    <t>42056R</t>
  </si>
  <si>
    <t>K-150</t>
  </si>
  <si>
    <t>062031</t>
  </si>
  <si>
    <t>010969</t>
  </si>
  <si>
    <t>N- 3000</t>
  </si>
  <si>
    <t>60958R</t>
  </si>
  <si>
    <t>072956</t>
  </si>
  <si>
    <t>93069R</t>
  </si>
  <si>
    <t>N- 2000</t>
  </si>
  <si>
    <t>082294</t>
  </si>
  <si>
    <t>52598R</t>
  </si>
  <si>
    <t>101485</t>
  </si>
  <si>
    <t>113096</t>
  </si>
  <si>
    <t>122868</t>
  </si>
  <si>
    <t>122869</t>
  </si>
  <si>
    <t>N- 1001</t>
  </si>
  <si>
    <t>122870</t>
  </si>
  <si>
    <t>N- 1002</t>
  </si>
  <si>
    <t>122871</t>
  </si>
  <si>
    <t>N- 1003</t>
  </si>
  <si>
    <t>122872</t>
  </si>
  <si>
    <t>N- 1004</t>
  </si>
  <si>
    <t>122873</t>
  </si>
  <si>
    <t>N- 1005</t>
  </si>
  <si>
    <t>122874</t>
  </si>
  <si>
    <t>N- 1006</t>
  </si>
  <si>
    <t>122875</t>
  </si>
  <si>
    <t>N- 1007</t>
  </si>
  <si>
    <t>122876</t>
  </si>
  <si>
    <t>N- 1008</t>
  </si>
  <si>
    <t>122877</t>
  </si>
  <si>
    <t>N- 1009</t>
  </si>
  <si>
    <t>122878</t>
  </si>
  <si>
    <t>N- 1010</t>
  </si>
  <si>
    <t>122879</t>
  </si>
  <si>
    <t>N- 1011</t>
  </si>
  <si>
    <t>122880</t>
  </si>
  <si>
    <t>N- 1012</t>
  </si>
  <si>
    <t>122881</t>
  </si>
  <si>
    <t>N- 1013</t>
  </si>
  <si>
    <t>122882</t>
  </si>
  <si>
    <t>N- 1014</t>
  </si>
  <si>
    <t>122883</t>
  </si>
  <si>
    <t>N- 1015</t>
  </si>
  <si>
    <t>122884</t>
  </si>
  <si>
    <t>N- 1016</t>
  </si>
  <si>
    <t>122885</t>
  </si>
  <si>
    <t>N- 1017</t>
  </si>
  <si>
    <t>122886</t>
  </si>
  <si>
    <t>N- 1018</t>
  </si>
  <si>
    <t>122887</t>
  </si>
  <si>
    <t>N- 1019</t>
  </si>
  <si>
    <t>122888</t>
  </si>
  <si>
    <t>N- 1020</t>
  </si>
  <si>
    <t>122889</t>
  </si>
  <si>
    <t>N- 1021</t>
  </si>
  <si>
    <t>122890</t>
  </si>
  <si>
    <t>N- 1022</t>
  </si>
  <si>
    <t>122891</t>
  </si>
  <si>
    <t>N- 1023</t>
  </si>
  <si>
    <t>122892</t>
  </si>
  <si>
    <t>N- 1024</t>
  </si>
  <si>
    <t>122893</t>
  </si>
  <si>
    <t>N- 1025</t>
  </si>
  <si>
    <t>122894</t>
  </si>
  <si>
    <t>N- 1026</t>
  </si>
  <si>
    <t>122895</t>
  </si>
  <si>
    <t>N- 1027</t>
  </si>
  <si>
    <t>122896</t>
  </si>
  <si>
    <t>N- 1028</t>
  </si>
  <si>
    <t>122897</t>
  </si>
  <si>
    <t>N- 1029</t>
  </si>
  <si>
    <t>122898</t>
  </si>
  <si>
    <t>N- 1030</t>
  </si>
  <si>
    <t>122899</t>
  </si>
  <si>
    <t>N- 1031</t>
  </si>
  <si>
    <t>=XLOOKUP(A4;I:I;J:J)</t>
  </si>
  <si>
    <t>=XLOOKUP(E4;N:N;O:O;;1)</t>
  </si>
  <si>
    <t>KDYŽ(B5="";"";SVYHLEDAT(B5;$J$13:$K$18;2;0))</t>
  </si>
  <si>
    <t>KDYŽ(B5="";"";SVYHLEDAT(B5;$J$13:$L$18;3;0))</t>
  </si>
  <si>
    <t>KDYŽ(B5="";"";D5*E5)</t>
  </si>
  <si>
    <t>KDYŽ(B5="";"";SVYHLEDAT(E5;$J$6:$K$11;2;1))</t>
  </si>
  <si>
    <t>KDYŽ(B5="";"";F5-G5*F5)</t>
  </si>
  <si>
    <t>bez chybových hlášek</t>
  </si>
  <si>
    <t>EX1</t>
  </si>
  <si>
    <t>EX2</t>
  </si>
  <si>
    <t>EX3</t>
  </si>
  <si>
    <t>PQ</t>
  </si>
  <si>
    <t>P BI</t>
  </si>
  <si>
    <t>Novák</t>
  </si>
  <si>
    <t>IČ</t>
  </si>
  <si>
    <t>Angličtina pro středně pokročilé</t>
  </si>
  <si>
    <t>Zuzana Bílá</t>
  </si>
  <si>
    <t>Objednávka 465</t>
  </si>
  <si>
    <t>Němčina pro začátečníky</t>
  </si>
  <si>
    <t>Yuliya Paříková</t>
  </si>
  <si>
    <t>Objednávka 441</t>
  </si>
  <si>
    <t>Angličtina - státní zkouška</t>
  </si>
  <si>
    <t>Veronika Bílek</t>
  </si>
  <si>
    <t>Objednávka 398</t>
  </si>
  <si>
    <t>Angličtina pro pokročilé</t>
  </si>
  <si>
    <t>Věra Pekařová</t>
  </si>
  <si>
    <t>Objednávka 463</t>
  </si>
  <si>
    <t>Němčina pro středně pokročilé</t>
  </si>
  <si>
    <t>Tereza Panušková</t>
  </si>
  <si>
    <t>Objednávka 483</t>
  </si>
  <si>
    <t>Šárka Zelenková</t>
  </si>
  <si>
    <t>Objednávka 461</t>
  </si>
  <si>
    <t>Němčina pro pokročilé</t>
  </si>
  <si>
    <t>Šárka Hulíková</t>
  </si>
  <si>
    <t>Objednávka 455</t>
  </si>
  <si>
    <t>Monika Krátká</t>
  </si>
  <si>
    <t>Objednávka 386</t>
  </si>
  <si>
    <t>Angličtina pro začátečníky</t>
  </si>
  <si>
    <t>Míla Janatová</t>
  </si>
  <si>
    <t>Objednávka 521</t>
  </si>
  <si>
    <t>Cambridge Advanced English - certifikace</t>
  </si>
  <si>
    <t>Markéta Tichá</t>
  </si>
  <si>
    <t>Objednávka 519</t>
  </si>
  <si>
    <t>Markéta Nová</t>
  </si>
  <si>
    <t>Objednávka 383</t>
  </si>
  <si>
    <t>Markéta Indrová</t>
  </si>
  <si>
    <t>Objednávka 385</t>
  </si>
  <si>
    <t>Markéta Becherová</t>
  </si>
  <si>
    <t>Objednávka 400</t>
  </si>
  <si>
    <t>Marek Poul</t>
  </si>
  <si>
    <t>Objednávka 479</t>
  </si>
  <si>
    <t>Lukáš Navrátil</t>
  </si>
  <si>
    <t>Objednávka 380</t>
  </si>
  <si>
    <t>Kristýna Beranová</t>
  </si>
  <si>
    <t>Objednávka 403</t>
  </si>
  <si>
    <t>Klára Klimentová</t>
  </si>
  <si>
    <t>Objednávka 382</t>
  </si>
  <si>
    <t>Kateřina Kolomá</t>
  </si>
  <si>
    <t>Objednávka 435</t>
  </si>
  <si>
    <t>Katarína Janouchová</t>
  </si>
  <si>
    <t>Objednávka 491</t>
  </si>
  <si>
    <t>Jana Tichá</t>
  </si>
  <si>
    <t>Objednávka 508</t>
  </si>
  <si>
    <t>Jana Šmídová</t>
  </si>
  <si>
    <t>Objednávka 489</t>
  </si>
  <si>
    <t>Jana Nováková</t>
  </si>
  <si>
    <t>Objednávka 376</t>
  </si>
  <si>
    <t>Jana Černá</t>
  </si>
  <si>
    <t>Objednávka 470</t>
  </si>
  <si>
    <t>Jan Malý</t>
  </si>
  <si>
    <t>Objednávka 485</t>
  </si>
  <si>
    <t>Angličtina - konverzace</t>
  </si>
  <si>
    <t>Jan Malík</t>
  </si>
  <si>
    <t>Objednávka 413</t>
  </si>
  <si>
    <t>Jakub Dočkal</t>
  </si>
  <si>
    <t>Objednávka 399</t>
  </si>
  <si>
    <t>Ivan Handlíř</t>
  </si>
  <si>
    <t>Objednávka 416</t>
  </si>
  <si>
    <t>Gabriela Peške</t>
  </si>
  <si>
    <t>Objednávka 443</t>
  </si>
  <si>
    <t>Eliška Křížek</t>
  </si>
  <si>
    <t>Objednávka 507</t>
  </si>
  <si>
    <t>Dominika Čečrdlová</t>
  </si>
  <si>
    <t>Objednávka 460</t>
  </si>
  <si>
    <t>Dana Svobodová</t>
  </si>
  <si>
    <t>Objednávka 406</t>
  </si>
  <si>
    <t>Barbora Dymáčková</t>
  </si>
  <si>
    <t>Objednávka 498</t>
  </si>
  <si>
    <t>Andrea Konečná</t>
  </si>
  <si>
    <t>Objednávka 516</t>
  </si>
  <si>
    <t>Cena bez DPH</t>
  </si>
  <si>
    <t>Cena (bez DPH)</t>
  </si>
  <si>
    <t>Termín</t>
  </si>
  <si>
    <t>Účastník</t>
  </si>
  <si>
    <t>ID</t>
  </si>
  <si>
    <t>svíčka</t>
  </si>
  <si>
    <t>rámeček</t>
  </si>
  <si>
    <t>dekorace</t>
  </si>
  <si>
    <t>váza</t>
  </si>
  <si>
    <t>květináč</t>
  </si>
  <si>
    <t>Ano</t>
  </si>
  <si>
    <t>Ne</t>
  </si>
  <si>
    <t>Na skladě</t>
  </si>
  <si>
    <t>Cena/ks</t>
  </si>
  <si>
    <t>Název zboží</t>
  </si>
  <si>
    <t>Cena za kus</t>
  </si>
  <si>
    <t>Prodáno ks</t>
  </si>
  <si>
    <t>Měrná jednotka</t>
  </si>
  <si>
    <t>Datum prodeje</t>
  </si>
  <si>
    <t>Evropa</t>
  </si>
  <si>
    <t>Ukrajina</t>
  </si>
  <si>
    <t>Asie</t>
  </si>
  <si>
    <t>Turecko</t>
  </si>
  <si>
    <t>Tchaj-wan</t>
  </si>
  <si>
    <t>Thajsko</t>
  </si>
  <si>
    <t>Švýcarsko</t>
  </si>
  <si>
    <t>Španělsko</t>
  </si>
  <si>
    <t>Srbsko a Černá Hora</t>
  </si>
  <si>
    <t>Amerika</t>
  </si>
  <si>
    <t>Spojené státy</t>
  </si>
  <si>
    <t>Spojené království</t>
  </si>
  <si>
    <t>Spojené arabské emiráty</t>
  </si>
  <si>
    <t>Slovinsko</t>
  </si>
  <si>
    <t>Slovensko</t>
  </si>
  <si>
    <t>Singapur</t>
  </si>
  <si>
    <t>Řecko</t>
  </si>
  <si>
    <t>Ruská federace</t>
  </si>
  <si>
    <t>Rumunsko</t>
  </si>
  <si>
    <t>Rakousko</t>
  </si>
  <si>
    <t>Portugalsko</t>
  </si>
  <si>
    <t>Norsko</t>
  </si>
  <si>
    <t>Nizozemsko</t>
  </si>
  <si>
    <t>Německo</t>
  </si>
  <si>
    <t>Mexiko</t>
  </si>
  <si>
    <t>Malajsie</t>
  </si>
  <si>
    <t>Maďarsko</t>
  </si>
  <si>
    <t>Lucembursko</t>
  </si>
  <si>
    <t>Litva</t>
  </si>
  <si>
    <t>Kostarika</t>
  </si>
  <si>
    <t>Korejská republika</t>
  </si>
  <si>
    <t>Kazachstán</t>
  </si>
  <si>
    <t>Kanada</t>
  </si>
  <si>
    <t>Afrika</t>
  </si>
  <si>
    <t>Jihoafrická republika</t>
  </si>
  <si>
    <t>Japonsko</t>
  </si>
  <si>
    <t>Izrael</t>
  </si>
  <si>
    <t>Itálie</t>
  </si>
  <si>
    <t>Irsko</t>
  </si>
  <si>
    <t>Indonésie</t>
  </si>
  <si>
    <t>Chorvatsko</t>
  </si>
  <si>
    <t>Lotyšsko</t>
  </si>
  <si>
    <t>Honkong</t>
  </si>
  <si>
    <t>Filipíny</t>
  </si>
  <si>
    <t>Finsko</t>
  </si>
  <si>
    <t>Čínská lidová republika</t>
  </si>
  <si>
    <t>Bulharsko</t>
  </si>
  <si>
    <t>Ázerbajdžán</t>
  </si>
  <si>
    <t>Brazílie</t>
  </si>
  <si>
    <t>Belgie</t>
  </si>
  <si>
    <t>Indie</t>
  </si>
  <si>
    <t>Kontinent</t>
  </si>
  <si>
    <t>Počet poboček firmy X</t>
  </si>
  <si>
    <t>Do kterého kontinentu patří?</t>
  </si>
  <si>
    <t>Příjmení účastníka</t>
  </si>
  <si>
    <t>Matematika</t>
  </si>
  <si>
    <t>Stuchlý</t>
  </si>
  <si>
    <t>Mrázková</t>
  </si>
  <si>
    <t>Šedivá</t>
  </si>
  <si>
    <t>Morávek</t>
  </si>
  <si>
    <t>Nol</t>
  </si>
  <si>
    <t>Bolavá</t>
  </si>
  <si>
    <t>Janík</t>
  </si>
  <si>
    <t>Vurstová</t>
  </si>
  <si>
    <t>Klabouch</t>
  </si>
  <si>
    <t>Neděla</t>
  </si>
  <si>
    <t>Krásná</t>
  </si>
  <si>
    <t>Konopásek</t>
  </si>
  <si>
    <t>Hovorka</t>
  </si>
  <si>
    <t>Votočková</t>
  </si>
  <si>
    <t>Známka</t>
  </si>
  <si>
    <t>Body</t>
  </si>
  <si>
    <r>
      <t xml:space="preserve">0 je pro přesnou shodu. 
1 nejbližší vyšší hodnota
 -1 nejbližší nižší
</t>
    </r>
    <r>
      <rPr>
        <sz val="12"/>
        <color rgb="FF040C28"/>
        <rFont val="Arial"/>
        <family val="2"/>
        <charset val="238"/>
      </rPr>
      <t>2 je pro shodu se zástupným znakem</t>
    </r>
  </si>
  <si>
    <t>Obchod</t>
  </si>
  <si>
    <t>HR</t>
  </si>
  <si>
    <t>Milan Košťál</t>
  </si>
  <si>
    <t>Nákup</t>
  </si>
  <si>
    <t>Lukáš Šimůnek</t>
  </si>
  <si>
    <t>IT</t>
  </si>
  <si>
    <t>Klára Stará</t>
  </si>
  <si>
    <t>Finance</t>
  </si>
  <si>
    <t>Katarína Janovská</t>
  </si>
  <si>
    <t>Barbora Nová</t>
  </si>
  <si>
    <t>ID zaměstnance</t>
  </si>
  <si>
    <t>Jméno</t>
  </si>
  <si>
    <t>Oddělení</t>
  </si>
  <si>
    <t>Telefonní číslo</t>
  </si>
  <si>
    <t>ID zaměst.</t>
  </si>
  <si>
    <t>Kontaktní osoba</t>
  </si>
  <si>
    <t>Čína</t>
  </si>
  <si>
    <t>Afghánistán</t>
  </si>
  <si>
    <t>Alandys</t>
  </si>
  <si>
    <t>Albánie</t>
  </si>
  <si>
    <t>Alžírsko</t>
  </si>
  <si>
    <t>Americká Samoa</t>
  </si>
  <si>
    <t>Americké Panenské ostrovy</t>
  </si>
  <si>
    <t>Andorra</t>
  </si>
  <si>
    <t>Angola</t>
  </si>
  <si>
    <t>Anguilla</t>
  </si>
  <si>
    <t>Antarktida</t>
  </si>
  <si>
    <t>Antigua a Barbuda</t>
  </si>
  <si>
    <t>Argentina</t>
  </si>
  <si>
    <t>Arménie</t>
  </si>
  <si>
    <t>Aruba</t>
  </si>
  <si>
    <t>Ázerbájdžán</t>
  </si>
  <si>
    <t>Bahamy</t>
  </si>
  <si>
    <t>Bahrajn</t>
  </si>
  <si>
    <t>Bangladéš</t>
  </si>
  <si>
    <t>Barbados</t>
  </si>
  <si>
    <t>Belize</t>
  </si>
  <si>
    <t>Bělorusko</t>
  </si>
  <si>
    <t>Benin</t>
  </si>
  <si>
    <t>Bermudy</t>
  </si>
  <si>
    <t>Bhútán</t>
  </si>
  <si>
    <t>Bolívie</t>
  </si>
  <si>
    <t>Bonaire, Svatý Eustach a Saba</t>
  </si>
  <si>
    <t>Bosna a Hercegovina</t>
  </si>
  <si>
    <t>Botswana</t>
  </si>
  <si>
    <t>Bouvetův ostrov</t>
  </si>
  <si>
    <t>Britské indickooceánské území</t>
  </si>
  <si>
    <t>Britské Panenské ostrovy</t>
  </si>
  <si>
    <t>Brunej</t>
  </si>
  <si>
    <t>Burkina Faso</t>
  </si>
  <si>
    <t>Burundi</t>
  </si>
  <si>
    <t>Cookovy ostrovy</t>
  </si>
  <si>
    <t>Curaçao</t>
  </si>
  <si>
    <t>Čad</t>
  </si>
  <si>
    <t>Černá Hora</t>
  </si>
  <si>
    <t>Česko</t>
  </si>
  <si>
    <t>Kurzy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</si>
</sst>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* #,##0.00\ &quot;Kč&quot;_-;\-* #,##0.00\ &quot;Kč&quot;_-;_-* &quot;-&quot;??\ &quot;Kč&quot;_-;_-@_-"/>
    <numFmt numFmtId="164" formatCode="&quot;$&quot;#,##0;[Red]\-&quot;$&quot;#,##0"/>
    <numFmt numFmtId="165" formatCode="m\o\n\th\ d\,\ \y\y\y\y"/>
    <numFmt numFmtId="166" formatCode="_-* #,##0.00\ [$€-1]_-;\-* #,##0.00\ [$€-1]_-;_-* &quot;-&quot;??\ [$€-1]_-"/>
    <numFmt numFmtId="167" formatCode=";;"/>
    <numFmt numFmtId="168" formatCode="_-* #,##0\ &quot;Kč&quot;_-;\-* #,##0\ &quot;Kč&quot;_-;_-* &quot;-&quot;??\ &quot;Kč&quot;_-;_-@_-"/>
    <numFmt numFmtId="169" formatCode="@&quot;&quot;"/>
    <numFmt numFmtId="170" formatCode="d/m/yyyy\ ddd"/>
    <numFmt numFmtId="171" formatCode="_(&quot;$&quot;* #,##0.00_);_(&quot;$&quot;* \(#,##0.00\);_(&quot;$&quot;* &quot;-&quot;??_);_(@_)"/>
    <numFmt numFmtId="172" formatCode="d\.m\.yyyy"/>
    <numFmt numFmtId="173" formatCode="#,##0.00\ &quot;Kč&quot;"/>
    <numFmt numFmtId="174" formatCode="[&lt;=9999999]###\ ##\ ##;##\ ##\ ##\ ##"/>
    <numFmt numFmtId="175" formatCode="_-* #,##0.00\ [$Kč-405]_-;\-* #,##0.00\ [$Kč-405]_-;_-* &quot;-&quot;??\ [$Kč-405]_-;_-@_-"/>
  </numFmts>
  <fonts count="48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"/>
      <color indexed="8"/>
      <name val="Courier"/>
      <family val="1"/>
      <charset val="238"/>
    </font>
    <font>
      <sz val="10"/>
      <name val="Arial CE"/>
      <charset val="238"/>
    </font>
    <font>
      <b/>
      <sz val="1"/>
      <color indexed="8"/>
      <name val="Courier"/>
      <family val="1"/>
      <charset val="238"/>
    </font>
    <font>
      <sz val="10"/>
      <name val="Times New Roman"/>
      <family val="1"/>
      <charset val="238"/>
    </font>
    <font>
      <sz val="10"/>
      <name val="MS Sans Serif"/>
      <family val="2"/>
      <charset val="238"/>
    </font>
    <font>
      <b/>
      <sz val="10"/>
      <color indexed="9"/>
      <name val="Arial"/>
      <family val="2"/>
      <charset val="238"/>
    </font>
    <font>
      <sz val="11"/>
      <color indexed="8"/>
      <name val="Calibri"/>
      <family val="2"/>
      <charset val="238"/>
    </font>
    <font>
      <i/>
      <sz val="10"/>
      <color indexed="12"/>
      <name val="Arial CE"/>
      <family val="2"/>
      <charset val="238"/>
    </font>
    <font>
      <b/>
      <i/>
      <sz val="10"/>
      <name val="Arial CE"/>
      <family val="2"/>
      <charset val="238"/>
    </font>
    <font>
      <sz val="10"/>
      <color indexed="22"/>
      <name val="Arial CE"/>
      <charset val="238"/>
    </font>
    <font>
      <b/>
      <sz val="10"/>
      <name val="Arial CE"/>
    </font>
    <font>
      <b/>
      <i/>
      <sz val="10"/>
      <name val="Arial CE"/>
      <charset val="238"/>
    </font>
    <font>
      <i/>
      <sz val="10"/>
      <name val="Arial CE"/>
      <family val="2"/>
      <charset val="238"/>
    </font>
    <font>
      <b/>
      <sz val="12"/>
      <color indexed="9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indexed="9"/>
      <name val="Times New Roman"/>
      <family val="1"/>
      <charset val="238"/>
    </font>
    <font>
      <b/>
      <sz val="10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9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0"/>
      <name val="MS Sans Serif"/>
      <family val="2"/>
      <charset val="238"/>
    </font>
    <font>
      <sz val="10"/>
      <color theme="0"/>
      <name val="Arial CE"/>
      <charset val="238"/>
    </font>
    <font>
      <b/>
      <i/>
      <sz val="12"/>
      <name val="Arial CE"/>
      <family val="2"/>
      <charset val="238"/>
    </font>
    <font>
      <b/>
      <sz val="12"/>
      <name val="Arial CE"/>
      <family val="2"/>
      <charset val="238"/>
    </font>
    <font>
      <b/>
      <sz val="12"/>
      <name val="Arial"/>
      <family val="2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"/>
      <family val="2"/>
    </font>
    <font>
      <b/>
      <sz val="12"/>
      <name val="Arial"/>
      <family val="2"/>
    </font>
    <font>
      <sz val="10"/>
      <color theme="0"/>
      <name val="Arial"/>
      <family val="2"/>
      <charset val="238"/>
    </font>
    <font>
      <b/>
      <sz val="10"/>
      <color theme="0"/>
      <name val="Arial CE"/>
      <charset val="238"/>
    </font>
    <font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0"/>
      <color theme="2"/>
      <name val="Arial"/>
      <family val="2"/>
      <charset val="238"/>
    </font>
    <font>
      <u/>
      <sz val="10"/>
      <color indexed="12"/>
      <name val="Arial CE"/>
      <charset val="238"/>
    </font>
    <font>
      <sz val="10"/>
      <name val="Arial"/>
      <charset val="238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rgb="FF202124"/>
      <name val="Arial"/>
      <family val="2"/>
      <charset val="238"/>
    </font>
    <font>
      <sz val="12"/>
      <color rgb="FF040C28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92D050"/>
        <bgColor indexed="64"/>
      </patternFill>
    </fill>
  </fills>
  <borders count="6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 diagonalDown="1">
      <left style="medium">
        <color indexed="64"/>
      </left>
      <right/>
      <top style="medium">
        <color indexed="64"/>
      </top>
      <bottom/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9">
    <xf numFmtId="0" fontId="0" fillId="0" borderId="0"/>
    <xf numFmtId="3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3" fillId="0" borderId="0">
      <protection locked="0"/>
    </xf>
    <xf numFmtId="166" fontId="4" fillId="0" borderId="0" applyFont="0" applyFill="0" applyBorder="0" applyAlignment="0" applyProtection="0"/>
    <xf numFmtId="167" fontId="3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44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7" fillId="0" borderId="0"/>
    <xf numFmtId="0" fontId="6" fillId="0" borderId="0"/>
    <xf numFmtId="0" fontId="1" fillId="0" borderId="0"/>
    <xf numFmtId="0" fontId="2" fillId="0" borderId="0"/>
    <xf numFmtId="9" fontId="7" fillId="0" borderId="0" applyFont="0" applyFill="0" applyBorder="0" applyAlignment="0" applyProtection="0"/>
    <xf numFmtId="0" fontId="3" fillId="0" borderId="1">
      <protection locked="0"/>
    </xf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4" fillId="0" borderId="0"/>
    <xf numFmtId="0" fontId="2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/>
  </cellStyleXfs>
  <cellXfs count="280">
    <xf numFmtId="0" fontId="0" fillId="0" borderId="0" xfId="0"/>
    <xf numFmtId="0" fontId="0" fillId="0" borderId="2" xfId="0" applyBorder="1"/>
    <xf numFmtId="0" fontId="7" fillId="0" borderId="0" xfId="14"/>
    <xf numFmtId="0" fontId="8" fillId="3" borderId="3" xfId="17" applyFont="1" applyFill="1" applyBorder="1" applyAlignment="1">
      <alignment horizontal="center" vertical="center"/>
    </xf>
    <xf numFmtId="168" fontId="1" fillId="0" borderId="0" xfId="8" applyNumberFormat="1" applyFont="1"/>
    <xf numFmtId="0" fontId="1" fillId="0" borderId="0" xfId="16"/>
    <xf numFmtId="0" fontId="1" fillId="0" borderId="4" xfId="16" applyBorder="1" applyAlignment="1">
      <alignment horizontal="left"/>
    </xf>
    <xf numFmtId="0" fontId="1" fillId="0" borderId="5" xfId="16" applyBorder="1" applyAlignment="1">
      <alignment horizontal="center"/>
    </xf>
    <xf numFmtId="0" fontId="1" fillId="0" borderId="9" xfId="16" applyBorder="1" applyAlignment="1">
      <alignment horizontal="left"/>
    </xf>
    <xf numFmtId="0" fontId="1" fillId="0" borderId="0" xfId="16" applyAlignment="1">
      <alignment horizontal="center"/>
    </xf>
    <xf numFmtId="0" fontId="1" fillId="0" borderId="7" xfId="16" applyBorder="1" applyAlignment="1">
      <alignment horizontal="center"/>
    </xf>
    <xf numFmtId="9" fontId="1" fillId="0" borderId="8" xfId="18" applyFont="1" applyBorder="1"/>
    <xf numFmtId="0" fontId="1" fillId="0" borderId="11" xfId="16" applyBorder="1" applyAlignment="1">
      <alignment horizontal="center"/>
    </xf>
    <xf numFmtId="0" fontId="7" fillId="0" borderId="12" xfId="14" applyBorder="1"/>
    <xf numFmtId="9" fontId="1" fillId="0" borderId="13" xfId="18" applyFont="1" applyBorder="1"/>
    <xf numFmtId="0" fontId="1" fillId="0" borderId="14" xfId="16" applyBorder="1" applyAlignment="1">
      <alignment horizontal="left"/>
    </xf>
    <xf numFmtId="0" fontId="1" fillId="0" borderId="15" xfId="16" applyBorder="1" applyAlignment="1">
      <alignment horizontal="center"/>
    </xf>
    <xf numFmtId="0" fontId="8" fillId="3" borderId="2" xfId="17" applyFont="1" applyFill="1" applyBorder="1" applyAlignment="1">
      <alignment horizontal="center" vertical="center"/>
    </xf>
    <xf numFmtId="0" fontId="10" fillId="0" borderId="0" xfId="11" applyFont="1"/>
    <xf numFmtId="0" fontId="4" fillId="0" borderId="0" xfId="11"/>
    <xf numFmtId="0" fontId="11" fillId="0" borderId="0" xfId="11" applyFont="1"/>
    <xf numFmtId="0" fontId="12" fillId="0" borderId="0" xfId="14" applyFont="1"/>
    <xf numFmtId="0" fontId="11" fillId="0" borderId="0" xfId="16" applyFont="1" applyAlignment="1">
      <alignment horizontal="left"/>
    </xf>
    <xf numFmtId="0" fontId="11" fillId="0" borderId="0" xfId="16" applyFont="1"/>
    <xf numFmtId="0" fontId="13" fillId="0" borderId="23" xfId="14" applyFont="1" applyBorder="1"/>
    <xf numFmtId="0" fontId="7" fillId="0" borderId="24" xfId="14" applyBorder="1"/>
    <xf numFmtId="0" fontId="7" fillId="0" borderId="9" xfId="14" applyBorder="1"/>
    <xf numFmtId="0" fontId="7" fillId="0" borderId="25" xfId="14" applyBorder="1"/>
    <xf numFmtId="0" fontId="13" fillId="0" borderId="18" xfId="14" applyFont="1" applyBorder="1"/>
    <xf numFmtId="0" fontId="7" fillId="0" borderId="2" xfId="14" applyBorder="1"/>
    <xf numFmtId="0" fontId="7" fillId="0" borderId="26" xfId="14" applyBorder="1"/>
    <xf numFmtId="0" fontId="13" fillId="0" borderId="20" xfId="14" applyFont="1" applyBorder="1"/>
    <xf numFmtId="0" fontId="14" fillId="2" borderId="13" xfId="11" applyFont="1" applyFill="1" applyBorder="1"/>
    <xf numFmtId="0" fontId="14" fillId="2" borderId="27" xfId="11" applyFont="1" applyFill="1" applyBorder="1"/>
    <xf numFmtId="0" fontId="15" fillId="0" borderId="0" xfId="14" applyFont="1"/>
    <xf numFmtId="0" fontId="11" fillId="0" borderId="28" xfId="11" applyFont="1" applyBorder="1"/>
    <xf numFmtId="0" fontId="4" fillId="0" borderId="28" xfId="11" applyBorder="1"/>
    <xf numFmtId="0" fontId="11" fillId="0" borderId="0" xfId="14" applyFont="1"/>
    <xf numFmtId="0" fontId="11" fillId="0" borderId="0" xfId="14" applyFont="1" applyAlignment="1">
      <alignment horizontal="center"/>
    </xf>
    <xf numFmtId="0" fontId="6" fillId="0" borderId="0" xfId="15"/>
    <xf numFmtId="0" fontId="16" fillId="3" borderId="29" xfId="15" applyFont="1" applyFill="1" applyBorder="1"/>
    <xf numFmtId="0" fontId="16" fillId="3" borderId="7" xfId="15" applyFont="1" applyFill="1" applyBorder="1"/>
    <xf numFmtId="0" fontId="18" fillId="3" borderId="0" xfId="15" applyFont="1" applyFill="1"/>
    <xf numFmtId="0" fontId="18" fillId="3" borderId="8" xfId="15" applyFont="1" applyFill="1" applyBorder="1"/>
    <xf numFmtId="0" fontId="17" fillId="5" borderId="0" xfId="15" applyFont="1" applyFill="1"/>
    <xf numFmtId="0" fontId="18" fillId="3" borderId="7" xfId="15" applyFont="1" applyFill="1" applyBorder="1"/>
    <xf numFmtId="0" fontId="16" fillId="3" borderId="11" xfId="15" applyFont="1" applyFill="1" applyBorder="1"/>
    <xf numFmtId="0" fontId="17" fillId="5" borderId="12" xfId="15" applyFont="1" applyFill="1" applyBorder="1"/>
    <xf numFmtId="0" fontId="18" fillId="3" borderId="13" xfId="15" applyFont="1" applyFill="1" applyBorder="1"/>
    <xf numFmtId="0" fontId="19" fillId="6" borderId="2" xfId="17" applyFont="1" applyFill="1" applyBorder="1" applyAlignment="1">
      <alignment horizontal="center" vertical="center" wrapText="1"/>
    </xf>
    <xf numFmtId="0" fontId="20" fillId="6" borderId="18" xfId="15" applyFont="1" applyFill="1" applyBorder="1" applyAlignment="1">
      <alignment horizontal="justify" wrapText="1"/>
    </xf>
    <xf numFmtId="0" fontId="20" fillId="6" borderId="2" xfId="15" applyFont="1" applyFill="1" applyBorder="1" applyAlignment="1">
      <alignment horizontal="center" wrapText="1"/>
    </xf>
    <xf numFmtId="0" fontId="20" fillId="6" borderId="19" xfId="15" applyFont="1" applyFill="1" applyBorder="1" applyAlignment="1">
      <alignment horizontal="center" wrapText="1"/>
    </xf>
    <xf numFmtId="0" fontId="20" fillId="6" borderId="20" xfId="15" applyFont="1" applyFill="1" applyBorder="1" applyAlignment="1">
      <alignment horizontal="justify" wrapText="1"/>
    </xf>
    <xf numFmtId="0" fontId="20" fillId="6" borderId="21" xfId="15" applyFont="1" applyFill="1" applyBorder="1" applyAlignment="1">
      <alignment horizontal="center" wrapText="1"/>
    </xf>
    <xf numFmtId="0" fontId="20" fillId="6" borderId="22" xfId="15" applyFont="1" applyFill="1" applyBorder="1" applyAlignment="1">
      <alignment horizontal="center" wrapText="1"/>
    </xf>
    <xf numFmtId="0" fontId="8" fillId="3" borderId="30" xfId="17" applyFont="1" applyFill="1" applyBorder="1" applyAlignment="1">
      <alignment horizontal="center" vertical="center"/>
    </xf>
    <xf numFmtId="0" fontId="4" fillId="0" borderId="4" xfId="11" applyBorder="1"/>
    <xf numFmtId="0" fontId="4" fillId="0" borderId="5" xfId="11" applyBorder="1"/>
    <xf numFmtId="0" fontId="4" fillId="0" borderId="6" xfId="11" applyBorder="1"/>
    <xf numFmtId="0" fontId="4" fillId="0" borderId="9" xfId="11" applyBorder="1"/>
    <xf numFmtId="0" fontId="4" fillId="0" borderId="10" xfId="11" applyBorder="1"/>
    <xf numFmtId="0" fontId="4" fillId="0" borderId="14" xfId="11" applyBorder="1"/>
    <xf numFmtId="0" fontId="4" fillId="0" borderId="15" xfId="11" applyBorder="1"/>
    <xf numFmtId="0" fontId="4" fillId="0" borderId="16" xfId="11" applyBorder="1"/>
    <xf numFmtId="0" fontId="1" fillId="0" borderId="31" xfId="16" applyBorder="1"/>
    <xf numFmtId="0" fontId="14" fillId="4" borderId="32" xfId="11" applyFont="1" applyFill="1" applyBorder="1"/>
    <xf numFmtId="0" fontId="2" fillId="0" borderId="0" xfId="17"/>
    <xf numFmtId="169" fontId="2" fillId="0" borderId="0" xfId="17" applyNumberFormat="1" applyAlignment="1">
      <alignment horizontal="center"/>
    </xf>
    <xf numFmtId="0" fontId="2" fillId="0" borderId="0" xfId="17" applyAlignment="1">
      <alignment horizontal="center"/>
    </xf>
    <xf numFmtId="0" fontId="21" fillId="0" borderId="0" xfId="17" applyFont="1" applyAlignment="1">
      <alignment horizontal="center" vertical="center"/>
    </xf>
    <xf numFmtId="0" fontId="2" fillId="0" borderId="2" xfId="17" applyBorder="1"/>
    <xf numFmtId="0" fontId="21" fillId="0" borderId="0" xfId="17" applyFont="1" applyAlignment="1">
      <alignment horizontal="center" wrapText="1"/>
    </xf>
    <xf numFmtId="9" fontId="2" fillId="0" borderId="0" xfId="17" applyNumberFormat="1"/>
    <xf numFmtId="0" fontId="0" fillId="7" borderId="2" xfId="0" applyFill="1" applyBorder="1" applyAlignment="1">
      <alignment horizontal="center"/>
    </xf>
    <xf numFmtId="0" fontId="0" fillId="8" borderId="2" xfId="0" applyFill="1" applyBorder="1"/>
    <xf numFmtId="0" fontId="23" fillId="0" borderId="2" xfId="0" applyFont="1" applyBorder="1" applyAlignment="1">
      <alignment horizontal="center"/>
    </xf>
    <xf numFmtId="0" fontId="0" fillId="9" borderId="2" xfId="0" applyFill="1" applyBorder="1"/>
    <xf numFmtId="0" fontId="25" fillId="0" borderId="0" xfId="14" applyFont="1"/>
    <xf numFmtId="0" fontId="24" fillId="0" borderId="3" xfId="17" applyFont="1" applyBorder="1" applyAlignment="1">
      <alignment horizontal="center" vertical="center"/>
    </xf>
    <xf numFmtId="0" fontId="24" fillId="0" borderId="11" xfId="17" applyFont="1" applyBorder="1" applyAlignment="1">
      <alignment horizontal="center" vertical="center"/>
    </xf>
    <xf numFmtId="0" fontId="24" fillId="0" borderId="12" xfId="17" applyFont="1" applyBorder="1" applyAlignment="1">
      <alignment horizontal="center" vertical="center"/>
    </xf>
    <xf numFmtId="0" fontId="24" fillId="0" borderId="13" xfId="17" applyFont="1" applyBorder="1" applyAlignment="1">
      <alignment horizontal="center" vertical="center"/>
    </xf>
    <xf numFmtId="0" fontId="24" fillId="0" borderId="38" xfId="17" applyFont="1" applyBorder="1" applyAlignment="1">
      <alignment horizontal="center" vertical="center"/>
    </xf>
    <xf numFmtId="0" fontId="24" fillId="0" borderId="39" xfId="17" applyFont="1" applyBorder="1" applyAlignment="1">
      <alignment horizontal="center" vertical="center"/>
    </xf>
    <xf numFmtId="0" fontId="24" fillId="0" borderId="40" xfId="17" applyFont="1" applyBorder="1" applyAlignment="1">
      <alignment horizontal="center" vertical="center"/>
    </xf>
    <xf numFmtId="0" fontId="1" fillId="0" borderId="41" xfId="16" applyBorder="1" applyAlignment="1">
      <alignment horizontal="left"/>
    </xf>
    <xf numFmtId="0" fontId="1" fillId="0" borderId="7" xfId="16" applyBorder="1" applyAlignment="1">
      <alignment horizontal="left"/>
    </xf>
    <xf numFmtId="0" fontId="1" fillId="0" borderId="11" xfId="16" applyBorder="1" applyAlignment="1">
      <alignment horizontal="left"/>
    </xf>
    <xf numFmtId="0" fontId="1" fillId="0" borderId="12" xfId="16" applyBorder="1" applyAlignment="1">
      <alignment horizontal="center"/>
    </xf>
    <xf numFmtId="0" fontId="10" fillId="0" borderId="0" xfId="20" applyFont="1"/>
    <xf numFmtId="0" fontId="27" fillId="0" borderId="0" xfId="16" applyFont="1"/>
    <xf numFmtId="0" fontId="28" fillId="0" borderId="0" xfId="16" applyFont="1"/>
    <xf numFmtId="0" fontId="29" fillId="0" borderId="0" xfId="12" applyFont="1"/>
    <xf numFmtId="0" fontId="2" fillId="0" borderId="0" xfId="12"/>
    <xf numFmtId="0" fontId="30" fillId="11" borderId="2" xfId="16" applyFont="1" applyFill="1" applyBorder="1"/>
    <xf numFmtId="0" fontId="30" fillId="11" borderId="2" xfId="16" applyFont="1" applyFill="1" applyBorder="1" applyAlignment="1">
      <alignment horizontal="center"/>
    </xf>
    <xf numFmtId="0" fontId="1" fillId="0" borderId="0" xfId="16" applyAlignment="1">
      <alignment horizontal="centerContinuous"/>
    </xf>
    <xf numFmtId="0" fontId="1" fillId="0" borderId="2" xfId="16" applyBorder="1"/>
    <xf numFmtId="0" fontId="4" fillId="0" borderId="2" xfId="20" applyBorder="1"/>
    <xf numFmtId="0" fontId="1" fillId="4" borderId="2" xfId="16" applyFill="1" applyBorder="1"/>
    <xf numFmtId="168" fontId="1" fillId="4" borderId="2" xfId="21" applyNumberFormat="1" applyFont="1" applyFill="1" applyBorder="1"/>
    <xf numFmtId="168" fontId="1" fillId="12" borderId="2" xfId="21" applyNumberFormat="1" applyFont="1" applyFill="1" applyBorder="1"/>
    <xf numFmtId="9" fontId="0" fillId="4" borderId="2" xfId="22" applyFont="1" applyFill="1" applyBorder="1"/>
    <xf numFmtId="0" fontId="30" fillId="0" borderId="0" xfId="16" applyFont="1"/>
    <xf numFmtId="0" fontId="30" fillId="11" borderId="2" xfId="16" applyFont="1" applyFill="1" applyBorder="1" applyAlignment="1">
      <alignment wrapText="1"/>
    </xf>
    <xf numFmtId="9" fontId="1" fillId="0" borderId="2" xfId="22" applyFont="1" applyBorder="1"/>
    <xf numFmtId="168" fontId="1" fillId="0" borderId="2" xfId="21" applyNumberFormat="1" applyFont="1" applyBorder="1"/>
    <xf numFmtId="0" fontId="4" fillId="0" borderId="0" xfId="20"/>
    <xf numFmtId="0" fontId="4" fillId="4" borderId="2" xfId="20" applyFill="1" applyBorder="1"/>
    <xf numFmtId="0" fontId="31" fillId="0" borderId="0" xfId="20" applyFont="1"/>
    <xf numFmtId="0" fontId="4" fillId="4" borderId="0" xfId="20" applyFill="1"/>
    <xf numFmtId="0" fontId="4" fillId="12" borderId="0" xfId="20" applyFill="1"/>
    <xf numFmtId="11" fontId="4" fillId="0" borderId="0" xfId="20" applyNumberFormat="1"/>
    <xf numFmtId="0" fontId="2" fillId="0" borderId="0" xfId="23"/>
    <xf numFmtId="0" fontId="2" fillId="0" borderId="2" xfId="23" applyBorder="1"/>
    <xf numFmtId="44" fontId="2" fillId="0" borderId="2" xfId="24" applyBorder="1"/>
    <xf numFmtId="0" fontId="32" fillId="11" borderId="2" xfId="23" applyFont="1" applyFill="1" applyBorder="1"/>
    <xf numFmtId="0" fontId="33" fillId="0" borderId="0" xfId="23" applyFont="1"/>
    <xf numFmtId="0" fontId="34" fillId="0" borderId="0" xfId="17" applyFont="1"/>
    <xf numFmtId="169" fontId="34" fillId="0" borderId="0" xfId="17" applyNumberFormat="1" applyFont="1" applyAlignment="1">
      <alignment horizontal="center"/>
    </xf>
    <xf numFmtId="0" fontId="34" fillId="0" borderId="0" xfId="17" applyFont="1" applyAlignment="1">
      <alignment horizontal="center"/>
    </xf>
    <xf numFmtId="0" fontId="34" fillId="0" borderId="0" xfId="23" applyFont="1"/>
    <xf numFmtId="0" fontId="2" fillId="4" borderId="2" xfId="24" applyNumberFormat="1" applyFill="1" applyBorder="1"/>
    <xf numFmtId="0" fontId="4" fillId="0" borderId="0" xfId="25"/>
    <xf numFmtId="0" fontId="26" fillId="0" borderId="0" xfId="16" applyFont="1"/>
    <xf numFmtId="0" fontId="26" fillId="0" borderId="0" xfId="20" applyFont="1"/>
    <xf numFmtId="0" fontId="35" fillId="0" borderId="0" xfId="20" applyFont="1"/>
    <xf numFmtId="0" fontId="0" fillId="13" borderId="44" xfId="0" applyFill="1" applyBorder="1"/>
    <xf numFmtId="4" fontId="0" fillId="0" borderId="45" xfId="0" applyNumberFormat="1" applyBorder="1"/>
    <xf numFmtId="4" fontId="0" fillId="0" borderId="21" xfId="0" applyNumberFormat="1" applyBorder="1"/>
    <xf numFmtId="0" fontId="0" fillId="0" borderId="21" xfId="0" applyBorder="1"/>
    <xf numFmtId="0" fontId="0" fillId="0" borderId="20" xfId="0" applyBorder="1"/>
    <xf numFmtId="4" fontId="0" fillId="0" borderId="30" xfId="0" applyNumberFormat="1" applyBorder="1"/>
    <xf numFmtId="4" fontId="0" fillId="0" borderId="2" xfId="0" applyNumberFormat="1" applyBorder="1"/>
    <xf numFmtId="0" fontId="0" fillId="0" borderId="18" xfId="0" applyBorder="1"/>
    <xf numFmtId="0" fontId="0" fillId="0" borderId="46" xfId="0" applyBorder="1"/>
    <xf numFmtId="0" fontId="0" fillId="0" borderId="47" xfId="0" applyBorder="1"/>
    <xf numFmtId="0" fontId="0" fillId="0" borderId="44" xfId="0" applyBorder="1"/>
    <xf numFmtId="0" fontId="0" fillId="0" borderId="48" xfId="0" applyBorder="1"/>
    <xf numFmtId="0" fontId="36" fillId="0" borderId="0" xfId="0" applyFont="1"/>
    <xf numFmtId="0" fontId="19" fillId="0" borderId="49" xfId="0" applyFont="1" applyBorder="1"/>
    <xf numFmtId="0" fontId="19" fillId="0" borderId="50" xfId="0" applyFont="1" applyBorder="1"/>
    <xf numFmtId="0" fontId="19" fillId="0" borderId="51" xfId="0" applyFont="1" applyBorder="1"/>
    <xf numFmtId="0" fontId="19" fillId="0" borderId="24" xfId="0" applyFont="1" applyBorder="1"/>
    <xf numFmtId="0" fontId="19" fillId="0" borderId="23" xfId="0" applyFont="1" applyBorder="1"/>
    <xf numFmtId="0" fontId="0" fillId="0" borderId="52" xfId="0" applyBorder="1"/>
    <xf numFmtId="0" fontId="0" fillId="0" borderId="49" xfId="0" applyBorder="1"/>
    <xf numFmtId="0" fontId="19" fillId="0" borderId="47" xfId="0" applyFont="1" applyBorder="1"/>
    <xf numFmtId="0" fontId="0" fillId="0" borderId="53" xfId="0" applyBorder="1"/>
    <xf numFmtId="9" fontId="2" fillId="14" borderId="2" xfId="18" applyFont="1" applyFill="1" applyBorder="1" applyAlignment="1">
      <alignment horizontal="center"/>
    </xf>
    <xf numFmtId="9" fontId="2" fillId="14" borderId="42" xfId="18" applyFont="1" applyFill="1" applyBorder="1" applyAlignment="1">
      <alignment horizontal="center"/>
    </xf>
    <xf numFmtId="9" fontId="2" fillId="14" borderId="21" xfId="18" applyFont="1" applyFill="1" applyBorder="1" applyAlignment="1">
      <alignment horizontal="center"/>
    </xf>
    <xf numFmtId="9" fontId="2" fillId="14" borderId="43" xfId="18" applyFont="1" applyFill="1" applyBorder="1" applyAlignment="1">
      <alignment horizontal="center"/>
    </xf>
    <xf numFmtId="9" fontId="2" fillId="14" borderId="4" xfId="18" applyFont="1" applyFill="1" applyBorder="1" applyAlignment="1">
      <alignment horizontal="center"/>
    </xf>
    <xf numFmtId="0" fontId="0" fillId="14" borderId="44" xfId="0" applyFill="1" applyBorder="1"/>
    <xf numFmtId="0" fontId="32" fillId="15" borderId="2" xfId="26" applyFont="1" applyFill="1" applyBorder="1" applyAlignment="1">
      <alignment horizontal="center" wrapText="1"/>
    </xf>
    <xf numFmtId="0" fontId="2" fillId="0" borderId="0" xfId="26"/>
    <xf numFmtId="170" fontId="2" fillId="0" borderId="2" xfId="26" applyNumberFormat="1" applyBorder="1"/>
    <xf numFmtId="14" fontId="2" fillId="0" borderId="2" xfId="26" applyNumberFormat="1" applyBorder="1"/>
    <xf numFmtId="0" fontId="2" fillId="0" borderId="2" xfId="26" applyBorder="1"/>
    <xf numFmtId="171" fontId="2" fillId="0" borderId="2" xfId="26" applyNumberFormat="1" applyBorder="1"/>
    <xf numFmtId="0" fontId="2" fillId="13" borderId="2" xfId="26" applyFill="1" applyBorder="1"/>
    <xf numFmtId="0" fontId="2" fillId="0" borderId="2" xfId="26" quotePrefix="1" applyBorder="1"/>
    <xf numFmtId="0" fontId="32" fillId="0" borderId="0" xfId="26" applyFont="1" applyAlignment="1">
      <alignment horizontal="center" wrapText="1"/>
    </xf>
    <xf numFmtId="171" fontId="2" fillId="0" borderId="0" xfId="26" applyNumberFormat="1"/>
    <xf numFmtId="0" fontId="21" fillId="0" borderId="0" xfId="17" applyFont="1" applyAlignment="1">
      <alignment horizontal="center" vertical="center" wrapText="1"/>
    </xf>
    <xf numFmtId="169" fontId="24" fillId="0" borderId="23" xfId="17" applyNumberFormat="1" applyFont="1" applyBorder="1" applyAlignment="1">
      <alignment horizontal="center" vertical="center" wrapText="1"/>
    </xf>
    <xf numFmtId="0" fontId="24" fillId="0" borderId="24" xfId="17" applyFont="1" applyBorder="1" applyAlignment="1">
      <alignment horizontal="center" vertical="center" wrapText="1"/>
    </xf>
    <xf numFmtId="0" fontId="24" fillId="0" borderId="37" xfId="17" applyFont="1" applyBorder="1" applyAlignment="1">
      <alignment horizontal="center" vertical="center" wrapText="1"/>
    </xf>
    <xf numFmtId="0" fontId="2" fillId="0" borderId="18" xfId="17" applyBorder="1"/>
    <xf numFmtId="0" fontId="2" fillId="0" borderId="20" xfId="17" applyBorder="1"/>
    <xf numFmtId="0" fontId="24" fillId="0" borderId="23" xfId="17" applyFont="1" applyBorder="1" applyAlignment="1">
      <alignment horizontal="center" vertical="center" wrapText="1"/>
    </xf>
    <xf numFmtId="0" fontId="2" fillId="0" borderId="21" xfId="17" applyBorder="1"/>
    <xf numFmtId="44" fontId="2" fillId="0" borderId="17" xfId="10" applyBorder="1"/>
    <xf numFmtId="9" fontId="2" fillId="0" borderId="19" xfId="17" applyNumberFormat="1" applyBorder="1"/>
    <xf numFmtId="44" fontId="2" fillId="0" borderId="18" xfId="10" applyBorder="1"/>
    <xf numFmtId="44" fontId="2" fillId="0" borderId="20" xfId="10" applyBorder="1"/>
    <xf numFmtId="9" fontId="2" fillId="0" borderId="22" xfId="17" applyNumberFormat="1" applyBorder="1"/>
    <xf numFmtId="1" fontId="2" fillId="14" borderId="2" xfId="17" applyNumberFormat="1" applyFill="1" applyBorder="1" applyAlignment="1">
      <alignment horizontal="right"/>
    </xf>
    <xf numFmtId="1" fontId="2" fillId="14" borderId="2" xfId="17" applyNumberFormat="1" applyFill="1" applyBorder="1"/>
    <xf numFmtId="0" fontId="2" fillId="0" borderId="18" xfId="17" applyBorder="1" applyAlignment="1">
      <alignment horizontal="center"/>
    </xf>
    <xf numFmtId="0" fontId="2" fillId="0" borderId="20" xfId="17" applyBorder="1" applyAlignment="1">
      <alignment horizontal="center"/>
    </xf>
    <xf numFmtId="49" fontId="34" fillId="0" borderId="0" xfId="17" applyNumberFormat="1" applyFont="1"/>
    <xf numFmtId="9" fontId="2" fillId="16" borderId="19" xfId="18" applyFont="1" applyFill="1" applyBorder="1" applyAlignment="1">
      <alignment horizontal="right"/>
    </xf>
    <xf numFmtId="0" fontId="24" fillId="13" borderId="24" xfId="17" applyFont="1" applyFill="1" applyBorder="1" applyAlignment="1">
      <alignment horizontal="center" vertical="center" wrapText="1"/>
    </xf>
    <xf numFmtId="0" fontId="24" fillId="16" borderId="37" xfId="17" applyFont="1" applyFill="1" applyBorder="1" applyAlignment="1">
      <alignment horizontal="center" vertical="center" wrapText="1"/>
    </xf>
    <xf numFmtId="0" fontId="24" fillId="0" borderId="51" xfId="17" applyFont="1" applyBorder="1" applyAlignment="1">
      <alignment horizontal="center" vertical="center" wrapText="1"/>
    </xf>
    <xf numFmtId="0" fontId="2" fillId="14" borderId="30" xfId="17" applyFill="1" applyBorder="1" applyAlignment="1">
      <alignment horizontal="right"/>
    </xf>
    <xf numFmtId="0" fontId="31" fillId="0" borderId="0" xfId="16" applyFont="1"/>
    <xf numFmtId="0" fontId="19" fillId="0" borderId="0" xfId="12" applyFont="1"/>
    <xf numFmtId="0" fontId="1" fillId="13" borderId="2" xfId="16" applyFill="1" applyBorder="1"/>
    <xf numFmtId="168" fontId="1" fillId="13" borderId="2" xfId="21" applyNumberFormat="1" applyFont="1" applyFill="1" applyBorder="1"/>
    <xf numFmtId="9" fontId="0" fillId="13" borderId="2" xfId="22" applyFont="1" applyFill="1" applyBorder="1"/>
    <xf numFmtId="0" fontId="38" fillId="0" borderId="0" xfId="12" applyFont="1"/>
    <xf numFmtId="0" fontId="11" fillId="15" borderId="54" xfId="16" applyFont="1" applyFill="1" applyBorder="1" applyAlignment="1">
      <alignment wrapText="1"/>
    </xf>
    <xf numFmtId="0" fontId="11" fillId="15" borderId="55" xfId="16" applyFont="1" applyFill="1" applyBorder="1" applyAlignment="1">
      <alignment horizontal="center"/>
    </xf>
    <xf numFmtId="0" fontId="1" fillId="15" borderId="7" xfId="16" applyFill="1" applyBorder="1"/>
    <xf numFmtId="9" fontId="1" fillId="15" borderId="8" xfId="22" applyFont="1" applyFill="1" applyBorder="1"/>
    <xf numFmtId="0" fontId="1" fillId="15" borderId="11" xfId="16" applyFill="1" applyBorder="1"/>
    <xf numFmtId="9" fontId="1" fillId="15" borderId="13" xfId="22" applyFont="1" applyFill="1" applyBorder="1"/>
    <xf numFmtId="0" fontId="11" fillId="15" borderId="54" xfId="16" applyFont="1" applyFill="1" applyBorder="1"/>
    <xf numFmtId="0" fontId="11" fillId="15" borderId="56" xfId="16" applyFont="1" applyFill="1" applyBorder="1"/>
    <xf numFmtId="0" fontId="11" fillId="15" borderId="55" xfId="16" applyFont="1" applyFill="1" applyBorder="1"/>
    <xf numFmtId="0" fontId="1" fillId="15" borderId="0" xfId="16" applyFill="1"/>
    <xf numFmtId="168" fontId="1" fillId="15" borderId="8" xfId="21" applyNumberFormat="1" applyFont="1" applyFill="1" applyBorder="1"/>
    <xf numFmtId="0" fontId="1" fillId="15" borderId="12" xfId="16" applyFill="1" applyBorder="1"/>
    <xf numFmtId="168" fontId="1" fillId="15" borderId="13" xfId="21" applyNumberFormat="1" applyFont="1" applyFill="1" applyBorder="1"/>
    <xf numFmtId="0" fontId="39" fillId="0" borderId="0" xfId="27" applyAlignment="1" applyProtection="1"/>
    <xf numFmtId="0" fontId="11" fillId="15" borderId="23" xfId="16" applyFont="1" applyFill="1" applyBorder="1"/>
    <xf numFmtId="0" fontId="11" fillId="15" borderId="24" xfId="16" applyFont="1" applyFill="1" applyBorder="1"/>
    <xf numFmtId="0" fontId="11" fillId="15" borderId="24" xfId="16" applyFont="1" applyFill="1" applyBorder="1" applyAlignment="1">
      <alignment horizontal="center"/>
    </xf>
    <xf numFmtId="0" fontId="11" fillId="15" borderId="37" xfId="16" applyFont="1" applyFill="1" applyBorder="1"/>
    <xf numFmtId="0" fontId="1" fillId="0" borderId="18" xfId="16" applyBorder="1"/>
    <xf numFmtId="168" fontId="1" fillId="13" borderId="19" xfId="21" applyNumberFormat="1" applyFont="1" applyFill="1" applyBorder="1"/>
    <xf numFmtId="0" fontId="1" fillId="0" borderId="20" xfId="16" applyBorder="1"/>
    <xf numFmtId="0" fontId="4" fillId="0" borderId="21" xfId="20" applyBorder="1"/>
    <xf numFmtId="0" fontId="1" fillId="13" borderId="21" xfId="16" applyFill="1" applyBorder="1"/>
    <xf numFmtId="168" fontId="1" fillId="13" borderId="21" xfId="21" applyNumberFormat="1" applyFont="1" applyFill="1" applyBorder="1"/>
    <xf numFmtId="0" fontId="1" fillId="0" borderId="21" xfId="16" applyBorder="1"/>
    <xf numFmtId="9" fontId="0" fillId="13" borderId="21" xfId="22" applyFont="1" applyFill="1" applyBorder="1"/>
    <xf numFmtId="168" fontId="1" fillId="13" borderId="22" xfId="21" applyNumberFormat="1" applyFont="1" applyFill="1" applyBorder="1"/>
    <xf numFmtId="0" fontId="24" fillId="13" borderId="23" xfId="17" applyFont="1" applyFill="1" applyBorder="1" applyAlignment="1">
      <alignment horizontal="center" vertical="center" wrapText="1"/>
    </xf>
    <xf numFmtId="0" fontId="24" fillId="13" borderId="57" xfId="17" applyFont="1" applyFill="1" applyBorder="1" applyAlignment="1">
      <alignment horizontal="center" vertical="center" wrapText="1"/>
    </xf>
    <xf numFmtId="0" fontId="2" fillId="0" borderId="58" xfId="17" applyBorder="1"/>
    <xf numFmtId="0" fontId="2" fillId="0" borderId="43" xfId="17" applyBorder="1"/>
    <xf numFmtId="0" fontId="24" fillId="0" borderId="25" xfId="17" applyFont="1" applyBorder="1" applyAlignment="1">
      <alignment horizontal="center" vertical="center" wrapText="1"/>
    </xf>
    <xf numFmtId="0" fontId="2" fillId="0" borderId="26" xfId="17" applyBorder="1"/>
    <xf numFmtId="0" fontId="2" fillId="0" borderId="59" xfId="17" applyBorder="1"/>
    <xf numFmtId="14" fontId="0" fillId="0" borderId="2" xfId="0" applyNumberFormat="1" applyBorder="1"/>
    <xf numFmtId="0" fontId="0" fillId="10" borderId="2" xfId="0" applyFill="1" applyBorder="1"/>
    <xf numFmtId="0" fontId="37" fillId="17" borderId="2" xfId="0" applyFont="1" applyFill="1" applyBorder="1"/>
    <xf numFmtId="0" fontId="37" fillId="17" borderId="2" xfId="0" applyFont="1" applyFill="1" applyBorder="1" applyAlignment="1">
      <alignment wrapText="1"/>
    </xf>
    <xf numFmtId="0" fontId="37" fillId="17" borderId="2" xfId="0" applyFont="1" applyFill="1" applyBorder="1" applyAlignment="1">
      <alignment horizontal="left"/>
    </xf>
    <xf numFmtId="0" fontId="41" fillId="0" borderId="0" xfId="28" applyFont="1"/>
    <xf numFmtId="0" fontId="41" fillId="0" borderId="0" xfId="28" applyFont="1" applyAlignment="1">
      <alignment horizontal="center"/>
    </xf>
    <xf numFmtId="168" fontId="41" fillId="0" borderId="0" xfId="24" applyNumberFormat="1" applyFont="1" applyFill="1" applyBorder="1"/>
    <xf numFmtId="49" fontId="41" fillId="0" borderId="0" xfId="28" applyNumberFormat="1" applyFont="1" applyAlignment="1">
      <alignment horizontal="left"/>
    </xf>
    <xf numFmtId="172" fontId="41" fillId="0" borderId="0" xfId="28" applyNumberFormat="1" applyFont="1"/>
    <xf numFmtId="0" fontId="42" fillId="0" borderId="0" xfId="28" applyFont="1"/>
    <xf numFmtId="173" fontId="41" fillId="0" borderId="0" xfId="28" applyNumberFormat="1" applyFont="1" applyAlignment="1">
      <alignment horizontal="center" vertical="center" wrapText="1"/>
    </xf>
    <xf numFmtId="0" fontId="41" fillId="18" borderId="0" xfId="28" applyFont="1" applyFill="1" applyAlignment="1">
      <alignment vertical="center"/>
    </xf>
    <xf numFmtId="173" fontId="41" fillId="19" borderId="0" xfId="28" applyNumberFormat="1" applyFont="1" applyFill="1" applyAlignment="1">
      <alignment horizontal="center" vertical="center" wrapText="1"/>
    </xf>
    <xf numFmtId="0" fontId="0" fillId="20" borderId="0" xfId="0" applyFill="1"/>
    <xf numFmtId="0" fontId="0" fillId="21" borderId="0" xfId="0" applyFill="1"/>
    <xf numFmtId="0" fontId="0" fillId="14" borderId="0" xfId="0" applyFill="1"/>
    <xf numFmtId="0" fontId="36" fillId="23" borderId="0" xfId="0" applyFont="1" applyFill="1" applyAlignment="1">
      <alignment horizontal="center" vertical="center" wrapText="1"/>
    </xf>
    <xf numFmtId="0" fontId="0" fillId="0" borderId="61" xfId="0" applyBorder="1"/>
    <xf numFmtId="0" fontId="0" fillId="0" borderId="26" xfId="0" applyBorder="1"/>
    <xf numFmtId="0" fontId="0" fillId="0" borderId="36" xfId="0" applyBorder="1" applyAlignment="1">
      <alignment horizontal="center"/>
    </xf>
    <xf numFmtId="0" fontId="0" fillId="0" borderId="60" xfId="0" applyBorder="1" applyAlignment="1">
      <alignment horizontal="center"/>
    </xf>
    <xf numFmtId="0" fontId="0" fillId="0" borderId="59" xfId="0" applyBorder="1"/>
    <xf numFmtId="0" fontId="0" fillId="0" borderId="16" xfId="0" applyBorder="1" applyAlignment="1">
      <alignment horizontal="center"/>
    </xf>
    <xf numFmtId="0" fontId="22" fillId="22" borderId="32" xfId="0" applyFont="1" applyFill="1" applyBorder="1"/>
    <xf numFmtId="0" fontId="22" fillId="22" borderId="62" xfId="0" applyFont="1" applyFill="1" applyBorder="1"/>
    <xf numFmtId="0" fontId="22" fillId="22" borderId="63" xfId="0" applyFont="1" applyFill="1" applyBorder="1"/>
    <xf numFmtId="172" fontId="43" fillId="0" borderId="0" xfId="28" applyNumberFormat="1" applyFont="1"/>
    <xf numFmtId="49" fontId="43" fillId="0" borderId="0" xfId="28" applyNumberFormat="1" applyFont="1" applyAlignment="1">
      <alignment horizontal="left"/>
    </xf>
    <xf numFmtId="0" fontId="43" fillId="0" borderId="0" xfId="28" applyFont="1"/>
    <xf numFmtId="0" fontId="41" fillId="0" borderId="0" xfId="28" applyFont="1" applyAlignment="1">
      <alignment wrapText="1"/>
    </xf>
    <xf numFmtId="0" fontId="44" fillId="0" borderId="0" xfId="0" applyFont="1"/>
    <xf numFmtId="0" fontId="45" fillId="0" borderId="0" xfId="0" applyFont="1" applyAlignment="1">
      <alignment wrapText="1"/>
    </xf>
    <xf numFmtId="174" fontId="0" fillId="0" borderId="0" xfId="0" applyNumberFormat="1"/>
    <xf numFmtId="174" fontId="0" fillId="10" borderId="2" xfId="0" applyNumberFormat="1" applyFill="1" applyBorder="1"/>
    <xf numFmtId="0" fontId="0" fillId="20" borderId="2" xfId="0" applyFill="1" applyBorder="1"/>
    <xf numFmtId="0" fontId="22" fillId="20" borderId="2" xfId="0" applyFont="1" applyFill="1" applyBorder="1"/>
    <xf numFmtId="174" fontId="0" fillId="20" borderId="2" xfId="0" applyNumberFormat="1" applyFill="1" applyBorder="1"/>
    <xf numFmtId="0" fontId="22" fillId="22" borderId="0" xfId="0" applyFont="1" applyFill="1"/>
    <xf numFmtId="0" fontId="22" fillId="22" borderId="2" xfId="0" applyFont="1" applyFill="1" applyBorder="1"/>
    <xf numFmtId="0" fontId="47" fillId="24" borderId="0" xfId="0" applyFont="1" applyFill="1" applyAlignment="1">
      <alignment horizontal="center" vertical="center"/>
    </xf>
    <xf numFmtId="0" fontId="24" fillId="0" borderId="29" xfId="17" applyFont="1" applyBorder="1" applyAlignment="1">
      <alignment horizontal="center" vertical="center"/>
    </xf>
    <xf numFmtId="0" fontId="24" fillId="0" borderId="33" xfId="17" applyFont="1" applyBorder="1" applyAlignment="1">
      <alignment horizontal="center" vertical="center"/>
    </xf>
    <xf numFmtId="0" fontId="24" fillId="0" borderId="34" xfId="17" applyFont="1" applyBorder="1" applyAlignment="1">
      <alignment horizontal="center" vertical="center"/>
    </xf>
    <xf numFmtId="0" fontId="17" fillId="5" borderId="33" xfId="15" applyFont="1" applyFill="1" applyBorder="1" applyAlignment="1">
      <alignment horizontal="center"/>
    </xf>
    <xf numFmtId="0" fontId="17" fillId="5" borderId="34" xfId="15" applyFont="1" applyFill="1" applyBorder="1" applyAlignment="1">
      <alignment horizontal="center"/>
    </xf>
    <xf numFmtId="0" fontId="22" fillId="0" borderId="30" xfId="0" applyFont="1" applyBorder="1" applyAlignment="1">
      <alignment horizontal="center"/>
    </xf>
    <xf numFmtId="0" fontId="22" fillId="0" borderId="35" xfId="0" applyFont="1" applyBorder="1" applyAlignment="1">
      <alignment horizontal="center"/>
    </xf>
    <xf numFmtId="0" fontId="22" fillId="0" borderId="36" xfId="0" applyFont="1" applyBorder="1" applyAlignment="1">
      <alignment horizontal="center"/>
    </xf>
    <xf numFmtId="175" fontId="0" fillId="0" borderId="2" xfId="0" applyNumberFormat="1" applyBorder="1"/>
    <xf numFmtId="175" fontId="0" fillId="0" borderId="0" xfId="0" applyNumberFormat="1"/>
  </cellXfs>
  <cellStyles count="29">
    <cellStyle name="Comma [0]" xfId="1" xr:uid="{00000000-0005-0000-0000-000000000000}"/>
    <cellStyle name="Currency [0]" xfId="2" xr:uid="{00000000-0005-0000-0000-000001000000}"/>
    <cellStyle name="Date" xfId="3" xr:uid="{00000000-0005-0000-0000-000002000000}"/>
    <cellStyle name="Euro" xfId="4" xr:uid="{00000000-0005-0000-0000-000003000000}"/>
    <cellStyle name="Fixed" xfId="5" xr:uid="{00000000-0005-0000-0000-000004000000}"/>
    <cellStyle name="Heading1" xfId="6" xr:uid="{00000000-0005-0000-0000-000005000000}"/>
    <cellStyle name="Heading2" xfId="7" xr:uid="{00000000-0005-0000-0000-000006000000}"/>
    <cellStyle name="Hypertextový odkaz" xfId="27" builtinId="8"/>
    <cellStyle name="Měna 2" xfId="8" xr:uid="{00000000-0005-0000-0000-000007000000}"/>
    <cellStyle name="Měna 3" xfId="21" xr:uid="{479925E7-07C3-4C00-BB62-624ADDE70585}"/>
    <cellStyle name="Měna 4" xfId="24" xr:uid="{E85EF37A-7F43-459D-A76E-641E5D73D62B}"/>
    <cellStyle name="měny 2" xfId="9" xr:uid="{00000000-0005-0000-0000-000008000000}"/>
    <cellStyle name="měny_vyhledávací funkce" xfId="10" xr:uid="{00000000-0005-0000-0000-000009000000}"/>
    <cellStyle name="Normal 2" xfId="11" xr:uid="{00000000-0005-0000-0000-00000A000000}"/>
    <cellStyle name="Normal_Book1" xfId="12" xr:uid="{00000000-0005-0000-0000-00000B000000}"/>
    <cellStyle name="Normální" xfId="0" builtinId="0"/>
    <cellStyle name="normální 2" xfId="13" xr:uid="{00000000-0005-0000-0000-00000D000000}"/>
    <cellStyle name="Normální 2 2" xfId="26" xr:uid="{FAE4CBCB-D40D-4332-BF8E-1D4AA44CBEDA}"/>
    <cellStyle name="Normální 3" xfId="14" xr:uid="{00000000-0005-0000-0000-00000E000000}"/>
    <cellStyle name="Normální 4" xfId="23" xr:uid="{A3DD84E3-349A-4664-8B49-2D657A9060C4}"/>
    <cellStyle name="Normální 5" xfId="28" xr:uid="{ED753C44-D5E2-4270-A4AA-3F28EB239294}"/>
    <cellStyle name="Normální 6" xfId="20" xr:uid="{732D3BDF-8E38-4BC4-84D8-F37FCAEA0C14}"/>
    <cellStyle name="normální_ceník pošty" xfId="15" xr:uid="{00000000-0005-0000-0000-00000F000000}"/>
    <cellStyle name="normální_if" xfId="25" xr:uid="{1097F599-D77B-4990-97CA-7EA7571A4866}"/>
    <cellStyle name="normální_List1" xfId="16" xr:uid="{00000000-0005-0000-0000-000010000000}"/>
    <cellStyle name="normální_vydané faktury_vyhledávací funkce" xfId="17" xr:uid="{00000000-0005-0000-0000-000011000000}"/>
    <cellStyle name="Procenta 2" xfId="18" xr:uid="{00000000-0005-0000-0000-000012000000}"/>
    <cellStyle name="Procenta 3" xfId="22" xr:uid="{07A713CE-8A89-4F9D-844B-1A2EE338F885}"/>
    <cellStyle name="Total" xfId="19" xr:uid="{00000000-0005-0000-0000-000013000000}"/>
  </cellStyles>
  <dxfs count="6"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externalLink" Target="externalLinks/externalLink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externalLink" Target="externalLinks/externalLink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ctrlProps/ctrlProp1.xml><?xml version="1.0" encoding="utf-8"?>
<formControlPr xmlns="http://schemas.microsoft.com/office/spreadsheetml/2009/9/main" objectType="Spin" dx="20" fmlaLink="$E$5" max="30" min="1" page="10" val="7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60960</xdr:colOff>
          <xdr:row>3</xdr:row>
          <xdr:rowOff>53340</xdr:rowOff>
        </xdr:from>
        <xdr:to>
          <xdr:col>5</xdr:col>
          <xdr:colOff>396240</xdr:colOff>
          <xdr:row>5</xdr:row>
          <xdr:rowOff>53340</xdr:rowOff>
        </xdr:to>
        <xdr:sp macro="" textlink="">
          <xdr:nvSpPr>
            <xdr:cNvPr id="3073" name="Spinner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13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celtowncz-my.sharepoint.com/Documents%20and%20Settings/Robert%20Pecha&#269;/Dokumenty/Excel%20III/moje/pokroc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celtowncz-my.sharepoint.com/Users/marke.DESKTOP-7J1ME8C/Documents/M/EXCEL%20&#352;KOLEN&#205;/prvni/06-vyhledavani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celtowncz-my.sharepoint.com/Documents%20and%20Settings/SUM&#237;k/My%20Documents/Gopas/Materi&#225;ly%20na%20kurzy%20-%20MOJE/msex3/treti/studenti/analyza-gopa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haservice\materialy\Dokumenty\excel\cvic\TES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celtowncz-my.sharepoint.com/Gopas/priklady%20-%20Excel%20II/cvicne%20soubory/citlivostni%20analyz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Gopas\priklady%20-%20Excel%20II\cvicne%20soubory\citlivostni%20analyz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celtowncz-my.sharepoint.com/Users/marke.DESKTOP-7J1ME8C/Downloads/pl&#225;nek%20sedadel_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svuk-my.sharepoint.com/Dokumenty/excel/cvic/TES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kumenty\excel\cvic\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Konting"/>
      <sheetName val="chyby"/>
      <sheetName val="Pole"/>
      <sheetName val="PodVS"/>
      <sheetName val="PodV1"/>
      <sheetName val="D-Funkce"/>
      <sheetName val="PodV2"/>
      <sheetName val="Hledání"/>
      <sheetName val="Zákl.Stat"/>
      <sheetName val="Hypotézy"/>
      <sheetName val="anova"/>
      <sheetName val="Regr. přímka"/>
      <sheetName val="Vícen. regrese"/>
      <sheetName val="Regr. parabola"/>
      <sheetName val="Scénář"/>
      <sheetName val="Pekař"/>
      <sheetName val="Doprava"/>
      <sheetName val="Hledání řešení"/>
      <sheetName val="Tabulka"/>
      <sheetName val="Kursy"/>
      <sheetName val="Novink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5">
          <cell r="E15">
            <v>3199930.7308359966</v>
          </cell>
        </row>
      </sheetData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is"/>
      <sheetName val="Měny v tabulce"/>
      <sheetName val="Kurzy"/>
      <sheetName val="SVYHLEDAT_Done"/>
      <sheetName val="Faktura"/>
      <sheetName val="Nápoje"/>
      <sheetName val="Pruvodce vyhledanim"/>
      <sheetName val="index-úspory"/>
      <sheetName val="Porovnání seznamů"/>
    </sheetNames>
    <sheetDataSet>
      <sheetData sheetId="0"/>
      <sheetData sheetId="1"/>
      <sheetData sheetId="2"/>
      <sheetData sheetId="3"/>
      <sheetData sheetId="4">
        <row r="3">
          <cell r="N3" t="str">
            <v>Monitor 14" Hyundai</v>
          </cell>
          <cell r="O3">
            <v>5000</v>
          </cell>
          <cell r="P3">
            <v>0.22</v>
          </cell>
        </row>
        <row r="4">
          <cell r="N4" t="str">
            <v>Monitor 15"</v>
          </cell>
          <cell r="O4">
            <v>6500</v>
          </cell>
          <cell r="P4">
            <v>0.22</v>
          </cell>
        </row>
        <row r="5">
          <cell r="N5" t="str">
            <v>Monitor 16"</v>
          </cell>
          <cell r="O5">
            <v>7500</v>
          </cell>
          <cell r="P5">
            <v>0.22</v>
          </cell>
        </row>
        <row r="6">
          <cell r="N6" t="str">
            <v>Monitor 17"</v>
          </cell>
          <cell r="O6">
            <v>10000</v>
          </cell>
          <cell r="P6">
            <v>0.22</v>
          </cell>
        </row>
        <row r="7">
          <cell r="N7" t="str">
            <v>Monitor 19"</v>
          </cell>
          <cell r="O7">
            <v>15000</v>
          </cell>
          <cell r="P7">
            <v>0.22</v>
          </cell>
        </row>
        <row r="8">
          <cell r="N8" t="str">
            <v>Monitor 21"</v>
          </cell>
          <cell r="O8">
            <v>25000</v>
          </cell>
          <cell r="P8">
            <v>0.22</v>
          </cell>
        </row>
        <row r="9">
          <cell r="N9" t="str">
            <v>Tiskárna HP</v>
          </cell>
          <cell r="O9">
            <v>5500</v>
          </cell>
          <cell r="P9">
            <v>0.22</v>
          </cell>
        </row>
        <row r="10">
          <cell r="N10" t="str">
            <v>Tiskárna Canon</v>
          </cell>
          <cell r="O10">
            <v>6500</v>
          </cell>
          <cell r="P10">
            <v>0.22</v>
          </cell>
        </row>
        <row r="11">
          <cell r="N11" t="str">
            <v>Tiskárna Minolta</v>
          </cell>
          <cell r="O11">
            <v>8500</v>
          </cell>
          <cell r="P11">
            <v>0.22</v>
          </cell>
        </row>
        <row r="12">
          <cell r="N12" t="str">
            <v>Školení MS Office</v>
          </cell>
          <cell r="O12">
            <v>350</v>
          </cell>
          <cell r="P12">
            <v>0.05</v>
          </cell>
        </row>
        <row r="13">
          <cell r="N13" t="str">
            <v>Školení BackOffice</v>
          </cell>
          <cell r="O13">
            <v>650</v>
          </cell>
          <cell r="P13">
            <v>0.05</v>
          </cell>
        </row>
        <row r="14">
          <cell r="N14" t="str">
            <v>Konzultace Office</v>
          </cell>
          <cell r="O14">
            <v>1050</v>
          </cell>
          <cell r="P14">
            <v>0.05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ximalizace1"/>
      <sheetName val="maximalizace2"/>
      <sheetName val="exp"/>
      <sheetName val="rentabilita"/>
      <sheetName val="Cena"/>
      <sheetName val="dodávka"/>
      <sheetName val="úroky"/>
      <sheetName val="Produktivita"/>
      <sheetName val="Hledání řešení"/>
      <sheetName val="Kvadr_Rovnic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>
        <row r="5">
          <cell r="C5">
            <v>1</v>
          </cell>
        </row>
        <row r="6">
          <cell r="C6">
            <v>-2</v>
          </cell>
        </row>
        <row r="7">
          <cell r="C7">
            <v>-15</v>
          </cell>
        </row>
        <row r="10">
          <cell r="C10">
            <v>-15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1"/>
      <sheetName val="Test2"/>
      <sheetName val="Funkce listu"/>
      <sheetName val="List2"/>
      <sheetName val="List3"/>
      <sheetName val="Souhrn"/>
      <sheetName val="chyby"/>
      <sheetName val="List6"/>
      <sheetName val="Modul1"/>
      <sheetName val="List7"/>
      <sheetName val="List8"/>
      <sheetName val="List9"/>
      <sheetName val="List10"/>
      <sheetName val="List11"/>
      <sheetName val="List12"/>
      <sheetName val="List13"/>
      <sheetName val="List14"/>
    </sheetNames>
    <sheetDataSet>
      <sheetData sheetId="0">
        <row r="89">
          <cell r="B89" t="str">
            <v>Zboží</v>
          </cell>
          <cell r="C89" t="str">
            <v>Množství</v>
          </cell>
          <cell r="D89" t="str">
            <v>Cena</v>
          </cell>
        </row>
        <row r="90">
          <cell r="B90" t="str">
            <v>Mléko</v>
          </cell>
          <cell r="C90">
            <v>125</v>
          </cell>
          <cell r="D90">
            <v>9.1999999999999993</v>
          </cell>
        </row>
        <row r="91">
          <cell r="B91" t="str">
            <v>Máslo</v>
          </cell>
          <cell r="C91">
            <v>16</v>
          </cell>
          <cell r="D91">
            <v>22.5</v>
          </cell>
        </row>
        <row r="92">
          <cell r="B92" t="str">
            <v>Sýr Eidam</v>
          </cell>
          <cell r="C92">
            <v>19</v>
          </cell>
          <cell r="D92">
            <v>10.199999999999999</v>
          </cell>
        </row>
        <row r="93">
          <cell r="B93" t="str">
            <v>Sýr Ementál</v>
          </cell>
          <cell r="C93">
            <v>21</v>
          </cell>
          <cell r="D93">
            <v>15.3</v>
          </cell>
        </row>
        <row r="94">
          <cell r="B94" t="str">
            <v>Vejce</v>
          </cell>
          <cell r="C94">
            <v>852</v>
          </cell>
          <cell r="D94">
            <v>2.2000000000000002</v>
          </cell>
        </row>
        <row r="95">
          <cell r="B95" t="str">
            <v>Jemný sýr kapiový</v>
          </cell>
          <cell r="C95">
            <v>58</v>
          </cell>
          <cell r="D95">
            <v>9.8000000000000007</v>
          </cell>
        </row>
        <row r="96">
          <cell r="B96" t="str">
            <v>Tavený sýr</v>
          </cell>
          <cell r="C96">
            <v>45</v>
          </cell>
          <cell r="D96">
            <v>2.2000000000000002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ntabilita - zadání"/>
      <sheetName val="Rentabilita - řešení"/>
      <sheetName val="Budoucí hodnota - zadání"/>
      <sheetName val="Budoucí hodnota - řešení"/>
    </sheetNames>
    <sheetDataSet>
      <sheetData sheetId="0"/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ntabilita - zadání"/>
      <sheetName val="Rentabilita - řešení"/>
      <sheetName val="Budoucí hodnota - zadání"/>
      <sheetName val="Budoucí hodnota - řešení"/>
    </sheetNames>
    <sheetDataSet>
      <sheetData sheetId="0"/>
      <sheetData sheetId="1"/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1"/>
      <sheetName val="List2"/>
      <sheetName val="List3"/>
    </sheetNames>
    <sheetDataSet>
      <sheetData sheetId="0"/>
      <sheetData sheetId="1">
        <row r="2">
          <cell r="I2" t="str">
            <v>rezervace</v>
          </cell>
        </row>
        <row r="3">
          <cell r="I3" t="str">
            <v>volno</v>
          </cell>
        </row>
        <row r="4">
          <cell r="I4" t="str">
            <v>obsazeno</v>
          </cell>
        </row>
      </sheetData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1"/>
      <sheetName val="Test2"/>
      <sheetName val="Funkce listu"/>
      <sheetName val="List2"/>
      <sheetName val="List3"/>
      <sheetName val="Souhrn"/>
      <sheetName val="chyby"/>
      <sheetName val="List6"/>
      <sheetName val="List7"/>
      <sheetName val="List8"/>
      <sheetName val="List9"/>
      <sheetName val="List10"/>
      <sheetName val="List11"/>
      <sheetName val="List12"/>
      <sheetName val="List13"/>
      <sheetName val="List14"/>
    </sheetNames>
    <sheetDataSet>
      <sheetData sheetId="0">
        <row r="89">
          <cell r="B89" t="str">
            <v>Zboží</v>
          </cell>
          <cell r="C89" t="str">
            <v>Množství</v>
          </cell>
          <cell r="D89" t="str">
            <v>Cena</v>
          </cell>
        </row>
        <row r="90">
          <cell r="B90" t="str">
            <v>Mléko</v>
          </cell>
          <cell r="C90">
            <v>125</v>
          </cell>
          <cell r="D90">
            <v>9.1999999999999993</v>
          </cell>
        </row>
        <row r="91">
          <cell r="B91" t="str">
            <v>Máslo</v>
          </cell>
          <cell r="C91">
            <v>16</v>
          </cell>
          <cell r="D91">
            <v>22.5</v>
          </cell>
        </row>
        <row r="92">
          <cell r="B92" t="str">
            <v>Sýr Eidam</v>
          </cell>
          <cell r="C92">
            <v>19</v>
          </cell>
          <cell r="D92">
            <v>10.199999999999999</v>
          </cell>
        </row>
        <row r="93">
          <cell r="B93" t="str">
            <v>Sýr Ementál</v>
          </cell>
          <cell r="C93">
            <v>21</v>
          </cell>
          <cell r="D93">
            <v>15.3</v>
          </cell>
        </row>
        <row r="94">
          <cell r="B94" t="str">
            <v>Vejce</v>
          </cell>
          <cell r="C94">
            <v>852</v>
          </cell>
          <cell r="D94">
            <v>2.2000000000000002</v>
          </cell>
        </row>
        <row r="95">
          <cell r="B95" t="str">
            <v>Jemný sýr kapiový</v>
          </cell>
          <cell r="C95">
            <v>58</v>
          </cell>
          <cell r="D95">
            <v>9.8000000000000007</v>
          </cell>
        </row>
        <row r="96">
          <cell r="B96" t="str">
            <v>Tavený sýr</v>
          </cell>
          <cell r="C96">
            <v>45</v>
          </cell>
          <cell r="D96">
            <v>2.2000000000000002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1"/>
      <sheetName val="Test2"/>
      <sheetName val="Funkce listu"/>
      <sheetName val="List2"/>
      <sheetName val="List3"/>
      <sheetName val="Souhrn"/>
      <sheetName val="chyby"/>
      <sheetName val="List6"/>
      <sheetName val="List7"/>
      <sheetName val="List8"/>
      <sheetName val="List9"/>
      <sheetName val="List10"/>
      <sheetName val="List11"/>
      <sheetName val="List12"/>
      <sheetName val="List13"/>
      <sheetName val="List14"/>
    </sheetNames>
    <sheetDataSet>
      <sheetData sheetId="0">
        <row r="89">
          <cell r="B89" t="str">
            <v>Zboží</v>
          </cell>
          <cell r="C89" t="str">
            <v>Množství</v>
          </cell>
          <cell r="D89" t="str">
            <v>Cena</v>
          </cell>
        </row>
        <row r="90">
          <cell r="B90" t="str">
            <v>Mléko</v>
          </cell>
          <cell r="C90">
            <v>125</v>
          </cell>
          <cell r="D90">
            <v>9.1999999999999993</v>
          </cell>
        </row>
        <row r="91">
          <cell r="B91" t="str">
            <v>Máslo</v>
          </cell>
          <cell r="C91">
            <v>16</v>
          </cell>
          <cell r="D91">
            <v>22.5</v>
          </cell>
        </row>
        <row r="92">
          <cell r="B92" t="str">
            <v>Sýr Eidam</v>
          </cell>
          <cell r="C92">
            <v>19</v>
          </cell>
          <cell r="D92">
            <v>10.199999999999999</v>
          </cell>
        </row>
        <row r="93">
          <cell r="B93" t="str">
            <v>Sýr Ementál</v>
          </cell>
          <cell r="C93">
            <v>21</v>
          </cell>
          <cell r="D93">
            <v>15.3</v>
          </cell>
        </row>
        <row r="94">
          <cell r="B94" t="str">
            <v>Vejce</v>
          </cell>
          <cell r="C94">
            <v>852</v>
          </cell>
          <cell r="D94">
            <v>2.2000000000000002</v>
          </cell>
        </row>
        <row r="95">
          <cell r="B95" t="str">
            <v>Jemný sýr kapiový</v>
          </cell>
          <cell r="C95">
            <v>58</v>
          </cell>
          <cell r="D95">
            <v>9.8000000000000007</v>
          </cell>
        </row>
        <row r="96">
          <cell r="B96" t="str">
            <v>Tavený sýr</v>
          </cell>
          <cell r="C96">
            <v>45</v>
          </cell>
          <cell r="D96">
            <v>2.2000000000000002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Relationship Id="rId4" Type="http://schemas.openxmlformats.org/officeDocument/2006/relationships/ctrlProp" Target="../ctrlProps/ctrlProp1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BAC7B-EEB3-4414-8B98-A993DFD4DDD8}">
  <dimension ref="A1:AC21"/>
  <sheetViews>
    <sheetView tabSelected="1" workbookViewId="0">
      <selection activeCell="B25" sqref="B25"/>
    </sheetView>
  </sheetViews>
  <sheetFormatPr defaultRowHeight="14.4" x14ac:dyDescent="0.3"/>
  <cols>
    <col min="1" max="1" width="12.5546875" customWidth="1"/>
    <col min="2" max="2" width="15.6640625" bestFit="1" customWidth="1"/>
    <col min="3" max="3" width="22" customWidth="1"/>
    <col min="5" max="5" width="16.5546875" bestFit="1" customWidth="1"/>
    <col min="6" max="6" width="13.21875" style="262" customWidth="1"/>
    <col min="23" max="23" width="12.5546875" customWidth="1"/>
    <col min="24" max="24" width="15.6640625" bestFit="1" customWidth="1"/>
    <col min="25" max="25" width="22" customWidth="1"/>
    <col min="27" max="27" width="10.109375" customWidth="1"/>
    <col min="28" max="28" width="16.5546875" bestFit="1" customWidth="1"/>
  </cols>
  <sheetData>
    <row r="1" spans="1:29" ht="18" x14ac:dyDescent="0.3">
      <c r="A1" s="269" t="s">
        <v>510</v>
      </c>
      <c r="B1" s="269"/>
      <c r="C1" s="269"/>
      <c r="E1" s="230" t="s">
        <v>506</v>
      </c>
      <c r="F1" s="263" t="s">
        <v>508</v>
      </c>
      <c r="G1" s="230" t="s">
        <v>507</v>
      </c>
      <c r="W1" s="269" t="s">
        <v>510</v>
      </c>
      <c r="X1" s="269"/>
      <c r="Y1" s="269"/>
      <c r="AA1" s="230" t="s">
        <v>509</v>
      </c>
      <c r="AB1" s="230" t="s">
        <v>506</v>
      </c>
      <c r="AC1" s="230" t="s">
        <v>507</v>
      </c>
    </row>
    <row r="2" spans="1:29" x14ac:dyDescent="0.3">
      <c r="A2" s="268" t="s">
        <v>507</v>
      </c>
      <c r="B2" s="268" t="s">
        <v>506</v>
      </c>
      <c r="C2" s="268" t="s">
        <v>508</v>
      </c>
      <c r="E2" s="230" t="s">
        <v>401</v>
      </c>
      <c r="F2" s="263">
        <v>212350246</v>
      </c>
      <c r="G2" s="230" t="s">
        <v>502</v>
      </c>
      <c r="W2" s="268" t="s">
        <v>507</v>
      </c>
      <c r="X2" s="268" t="s">
        <v>506</v>
      </c>
      <c r="Y2" s="267" t="s">
        <v>505</v>
      </c>
      <c r="AA2" s="230">
        <v>84137</v>
      </c>
      <c r="AB2" s="230" t="s">
        <v>401</v>
      </c>
      <c r="AC2" s="230" t="s">
        <v>502</v>
      </c>
    </row>
    <row r="3" spans="1:29" x14ac:dyDescent="0.3">
      <c r="A3" s="265" t="s">
        <v>502</v>
      </c>
      <c r="B3" s="264" t="s">
        <v>370</v>
      </c>
      <c r="C3" s="266"/>
      <c r="E3" s="230" t="s">
        <v>504</v>
      </c>
      <c r="F3" s="263">
        <v>212350416</v>
      </c>
      <c r="G3" s="230" t="s">
        <v>502</v>
      </c>
      <c r="W3" s="265" t="s">
        <v>502</v>
      </c>
      <c r="X3" s="264" t="s">
        <v>370</v>
      </c>
      <c r="Y3" s="264"/>
      <c r="AA3" s="230">
        <v>82714</v>
      </c>
      <c r="AB3" s="230" t="s">
        <v>504</v>
      </c>
      <c r="AC3" s="230" t="s">
        <v>502</v>
      </c>
    </row>
    <row r="4" spans="1:29" x14ac:dyDescent="0.3">
      <c r="A4" s="265" t="s">
        <v>496</v>
      </c>
      <c r="B4" s="264" t="s">
        <v>335</v>
      </c>
      <c r="C4" s="266"/>
      <c r="E4" s="230" t="s">
        <v>389</v>
      </c>
      <c r="F4" s="263">
        <v>212350690</v>
      </c>
      <c r="G4" s="230" t="s">
        <v>500</v>
      </c>
      <c r="W4" s="265" t="s">
        <v>496</v>
      </c>
      <c r="X4" s="264" t="s">
        <v>335</v>
      </c>
      <c r="Y4" s="264"/>
      <c r="AA4" s="230">
        <v>88941</v>
      </c>
      <c r="AB4" s="230" t="s">
        <v>389</v>
      </c>
      <c r="AC4" s="230" t="s">
        <v>500</v>
      </c>
    </row>
    <row r="5" spans="1:29" x14ac:dyDescent="0.3">
      <c r="A5" s="265" t="s">
        <v>500</v>
      </c>
      <c r="B5" s="264" t="s">
        <v>374</v>
      </c>
      <c r="C5" s="266"/>
      <c r="E5" s="230" t="s">
        <v>387</v>
      </c>
      <c r="F5" s="263">
        <v>212350615</v>
      </c>
      <c r="G5" s="230" t="s">
        <v>495</v>
      </c>
      <c r="W5" s="265" t="s">
        <v>500</v>
      </c>
      <c r="X5" s="264" t="s">
        <v>374</v>
      </c>
      <c r="Y5" s="264"/>
      <c r="AA5" s="230">
        <v>81826</v>
      </c>
      <c r="AB5" s="230" t="s">
        <v>387</v>
      </c>
      <c r="AC5" s="230" t="s">
        <v>495</v>
      </c>
    </row>
    <row r="6" spans="1:29" x14ac:dyDescent="0.3">
      <c r="A6" s="265" t="s">
        <v>498</v>
      </c>
      <c r="B6" s="264" t="s">
        <v>362</v>
      </c>
      <c r="C6" s="266"/>
      <c r="E6" s="230" t="s">
        <v>385</v>
      </c>
      <c r="F6" s="263">
        <v>212350216</v>
      </c>
      <c r="G6" s="230" t="s">
        <v>500</v>
      </c>
      <c r="W6" s="265" t="s">
        <v>498</v>
      </c>
      <c r="X6" s="264" t="s">
        <v>362</v>
      </c>
      <c r="Y6" s="264"/>
      <c r="AA6" s="230">
        <v>82951</v>
      </c>
      <c r="AB6" s="230" t="s">
        <v>385</v>
      </c>
      <c r="AC6" s="230" t="s">
        <v>500</v>
      </c>
    </row>
    <row r="7" spans="1:29" x14ac:dyDescent="0.3">
      <c r="A7" s="265" t="s">
        <v>495</v>
      </c>
      <c r="B7" s="264" t="s">
        <v>387</v>
      </c>
      <c r="C7" s="266"/>
      <c r="E7" s="230" t="s">
        <v>382</v>
      </c>
      <c r="F7" s="263">
        <v>212350499</v>
      </c>
      <c r="G7" s="230" t="s">
        <v>496</v>
      </c>
      <c r="W7" s="265" t="s">
        <v>495</v>
      </c>
      <c r="X7" s="264" t="s">
        <v>387</v>
      </c>
      <c r="Y7" s="264"/>
      <c r="AA7" s="230">
        <v>81824</v>
      </c>
      <c r="AB7" s="230" t="s">
        <v>382</v>
      </c>
      <c r="AC7" s="230" t="s">
        <v>496</v>
      </c>
    </row>
    <row r="8" spans="1:29" x14ac:dyDescent="0.3">
      <c r="E8" s="230" t="s">
        <v>380</v>
      </c>
      <c r="F8" s="263">
        <v>212350293</v>
      </c>
      <c r="G8" s="230" t="s">
        <v>502</v>
      </c>
      <c r="AA8" s="230">
        <v>80033</v>
      </c>
      <c r="AB8" s="230" t="s">
        <v>380</v>
      </c>
      <c r="AC8" s="230" t="s">
        <v>502</v>
      </c>
    </row>
    <row r="9" spans="1:29" x14ac:dyDescent="0.3">
      <c r="E9" s="230" t="s">
        <v>378</v>
      </c>
      <c r="F9" s="263">
        <v>212350686</v>
      </c>
      <c r="G9" s="230" t="s">
        <v>496</v>
      </c>
      <c r="AA9" s="230">
        <v>82445</v>
      </c>
      <c r="AB9" s="230" t="s">
        <v>378</v>
      </c>
      <c r="AC9" s="230" t="s">
        <v>496</v>
      </c>
    </row>
    <row r="10" spans="1:29" x14ac:dyDescent="0.3">
      <c r="E10" s="230" t="s">
        <v>376</v>
      </c>
      <c r="F10" s="263">
        <v>212350469</v>
      </c>
      <c r="G10" s="230" t="s">
        <v>496</v>
      </c>
      <c r="AA10" s="230">
        <v>80015</v>
      </c>
      <c r="AB10" s="230" t="s">
        <v>376</v>
      </c>
      <c r="AC10" s="230" t="s">
        <v>496</v>
      </c>
    </row>
    <row r="11" spans="1:29" x14ac:dyDescent="0.3">
      <c r="E11" s="230" t="s">
        <v>374</v>
      </c>
      <c r="F11" s="263">
        <v>212350347</v>
      </c>
      <c r="G11" s="230" t="s">
        <v>500</v>
      </c>
      <c r="AA11" s="230">
        <v>88876</v>
      </c>
      <c r="AB11" s="230" t="s">
        <v>374</v>
      </c>
      <c r="AC11" s="230" t="s">
        <v>500</v>
      </c>
    </row>
    <row r="12" spans="1:29" x14ac:dyDescent="0.3">
      <c r="E12" s="230" t="s">
        <v>503</v>
      </c>
      <c r="F12" s="263">
        <v>212350584</v>
      </c>
      <c r="G12" s="230" t="s">
        <v>495</v>
      </c>
      <c r="AA12" s="230">
        <v>82375</v>
      </c>
      <c r="AB12" s="230" t="s">
        <v>503</v>
      </c>
      <c r="AC12" s="230" t="s">
        <v>495</v>
      </c>
    </row>
    <row r="13" spans="1:29" x14ac:dyDescent="0.3">
      <c r="E13" s="230" t="s">
        <v>370</v>
      </c>
      <c r="F13" s="263">
        <v>212350410</v>
      </c>
      <c r="G13" s="230" t="s">
        <v>502</v>
      </c>
      <c r="AA13" s="230">
        <v>81453</v>
      </c>
      <c r="AB13" s="230" t="s">
        <v>370</v>
      </c>
      <c r="AC13" s="230" t="s">
        <v>502</v>
      </c>
    </row>
    <row r="14" spans="1:29" x14ac:dyDescent="0.3">
      <c r="E14" s="230" t="s">
        <v>501</v>
      </c>
      <c r="F14" s="263">
        <v>212350516</v>
      </c>
      <c r="G14" s="230" t="s">
        <v>500</v>
      </c>
      <c r="AA14" s="230">
        <v>84658</v>
      </c>
      <c r="AB14" s="230" t="s">
        <v>501</v>
      </c>
      <c r="AC14" s="230" t="s">
        <v>500</v>
      </c>
    </row>
    <row r="15" spans="1:29" x14ac:dyDescent="0.3">
      <c r="E15" s="230" t="s">
        <v>499</v>
      </c>
      <c r="F15" s="263">
        <v>212350103</v>
      </c>
      <c r="G15" s="230" t="s">
        <v>498</v>
      </c>
      <c r="AA15" s="230">
        <v>83013</v>
      </c>
      <c r="AB15" s="230" t="s">
        <v>499</v>
      </c>
      <c r="AC15" s="230" t="s">
        <v>498</v>
      </c>
    </row>
    <row r="16" spans="1:29" x14ac:dyDescent="0.3">
      <c r="E16" s="230" t="s">
        <v>362</v>
      </c>
      <c r="F16" s="263">
        <v>212350301</v>
      </c>
      <c r="G16" s="230" t="s">
        <v>498</v>
      </c>
      <c r="AA16" s="230">
        <v>86437</v>
      </c>
      <c r="AB16" s="230" t="s">
        <v>362</v>
      </c>
      <c r="AC16" s="230" t="s">
        <v>498</v>
      </c>
    </row>
    <row r="17" spans="5:29" x14ac:dyDescent="0.3">
      <c r="E17" s="230" t="s">
        <v>354</v>
      </c>
      <c r="F17" s="263">
        <v>212350638</v>
      </c>
      <c r="G17" s="230" t="s">
        <v>498</v>
      </c>
      <c r="AA17" s="230">
        <v>84058</v>
      </c>
      <c r="AB17" s="230" t="s">
        <v>354</v>
      </c>
      <c r="AC17" s="230" t="s">
        <v>498</v>
      </c>
    </row>
    <row r="18" spans="5:29" x14ac:dyDescent="0.3">
      <c r="E18" s="230" t="s">
        <v>351</v>
      </c>
      <c r="F18" s="263">
        <v>212350778</v>
      </c>
      <c r="G18" s="230" t="s">
        <v>498</v>
      </c>
      <c r="AA18" s="230">
        <v>87004</v>
      </c>
      <c r="AB18" s="230" t="s">
        <v>351</v>
      </c>
      <c r="AC18" s="230" t="s">
        <v>498</v>
      </c>
    </row>
    <row r="19" spans="5:29" x14ac:dyDescent="0.3">
      <c r="E19" s="230" t="s">
        <v>497</v>
      </c>
      <c r="F19" s="263">
        <v>212350198</v>
      </c>
      <c r="G19" s="230" t="s">
        <v>495</v>
      </c>
      <c r="AA19" s="230">
        <v>85985</v>
      </c>
      <c r="AB19" s="230" t="s">
        <v>497</v>
      </c>
      <c r="AC19" s="230" t="s">
        <v>495</v>
      </c>
    </row>
    <row r="20" spans="5:29" x14ac:dyDescent="0.3">
      <c r="E20" s="230" t="s">
        <v>335</v>
      </c>
      <c r="F20" s="263">
        <v>212350177</v>
      </c>
      <c r="G20" s="230" t="s">
        <v>496</v>
      </c>
      <c r="AA20" s="230">
        <v>84347</v>
      </c>
      <c r="AB20" s="230" t="s">
        <v>335</v>
      </c>
      <c r="AC20" s="230" t="s">
        <v>496</v>
      </c>
    </row>
    <row r="21" spans="5:29" x14ac:dyDescent="0.3">
      <c r="E21" s="230" t="s">
        <v>329</v>
      </c>
      <c r="F21" s="263">
        <v>212350749</v>
      </c>
      <c r="G21" s="230" t="s">
        <v>495</v>
      </c>
      <c r="AA21" s="230">
        <v>83772</v>
      </c>
      <c r="AB21" s="230" t="s">
        <v>329</v>
      </c>
      <c r="AC21" s="230" t="s">
        <v>495</v>
      </c>
    </row>
  </sheetData>
  <mergeCells count="2">
    <mergeCell ref="A1:C1"/>
    <mergeCell ref="W1:Y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5681B-7075-4F1E-BA4B-F935650B3EFF}">
  <dimension ref="A1:O27"/>
  <sheetViews>
    <sheetView zoomScale="140" zoomScaleNormal="140" workbookViewId="0">
      <selection activeCell="D17" sqref="D17"/>
    </sheetView>
  </sheetViews>
  <sheetFormatPr defaultColWidth="8.77734375" defaultRowHeight="13.2" x14ac:dyDescent="0.25"/>
  <cols>
    <col min="1" max="1" width="13.88671875" style="67" customWidth="1"/>
    <col min="2" max="2" width="17.33203125" style="68" customWidth="1"/>
    <col min="3" max="3" width="12.21875" style="69" customWidth="1"/>
    <col min="4" max="4" width="12.21875" style="67" customWidth="1"/>
    <col min="5" max="5" width="14.88671875" style="67" customWidth="1"/>
    <col min="6" max="6" width="27.88671875" style="67" customWidth="1"/>
    <col min="7" max="8" width="1.44140625" style="67" customWidth="1"/>
    <col min="9" max="9" width="15.77734375" style="67" customWidth="1"/>
    <col min="10" max="10" width="13" style="67" customWidth="1"/>
    <col min="11" max="11" width="11.21875" style="67" customWidth="1"/>
    <col min="12" max="12" width="14.5546875" style="67" customWidth="1"/>
    <col min="13" max="13" width="2.44140625" style="67" customWidth="1"/>
    <col min="14" max="14" width="17.21875" style="67" bestFit="1" customWidth="1"/>
    <col min="15" max="16384" width="8.77734375" style="67"/>
  </cols>
  <sheetData>
    <row r="1" spans="1:15" ht="16.05" customHeight="1" x14ac:dyDescent="0.25">
      <c r="A1" s="90" t="s">
        <v>125</v>
      </c>
    </row>
    <row r="2" spans="1:15" ht="16.05" customHeight="1" thickBot="1" x14ac:dyDescent="0.3">
      <c r="A2" s="90"/>
    </row>
    <row r="3" spans="1:15" s="70" customFormat="1" ht="28.5" customHeight="1" x14ac:dyDescent="0.3">
      <c r="A3" s="167" t="s">
        <v>327</v>
      </c>
      <c r="B3" s="168" t="s">
        <v>92</v>
      </c>
      <c r="C3" s="168" t="s">
        <v>93</v>
      </c>
      <c r="D3" s="187" t="s">
        <v>94</v>
      </c>
      <c r="E3" s="172" t="s">
        <v>95</v>
      </c>
      <c r="F3" s="169" t="s">
        <v>96</v>
      </c>
      <c r="G3" s="166"/>
      <c r="H3" s="166"/>
      <c r="I3" s="222" t="s">
        <v>92</v>
      </c>
      <c r="J3" s="185" t="s">
        <v>93</v>
      </c>
      <c r="K3" s="226" t="s">
        <v>327</v>
      </c>
      <c r="L3" s="223" t="s">
        <v>94</v>
      </c>
      <c r="M3" s="166"/>
      <c r="N3" s="172" t="s">
        <v>122</v>
      </c>
      <c r="O3" s="186" t="s">
        <v>96</v>
      </c>
    </row>
    <row r="4" spans="1:15" x14ac:dyDescent="0.25">
      <c r="A4" s="181">
        <v>370213121</v>
      </c>
      <c r="B4" s="180"/>
      <c r="C4" s="179"/>
      <c r="D4" s="188"/>
      <c r="E4" s="176">
        <v>30000</v>
      </c>
      <c r="F4" s="184"/>
      <c r="I4" s="170" t="s">
        <v>97</v>
      </c>
      <c r="J4" s="71" t="s">
        <v>98</v>
      </c>
      <c r="K4" s="227">
        <v>246347658</v>
      </c>
      <c r="L4" s="224" t="s">
        <v>99</v>
      </c>
      <c r="N4" s="174">
        <v>0</v>
      </c>
      <c r="O4" s="175">
        <v>0</v>
      </c>
    </row>
    <row r="5" spans="1:15" x14ac:dyDescent="0.25">
      <c r="A5" s="181">
        <v>494078584</v>
      </c>
      <c r="B5" s="180"/>
      <c r="C5" s="179"/>
      <c r="D5" s="188"/>
      <c r="E5" s="176">
        <v>45000</v>
      </c>
      <c r="F5" s="184"/>
      <c r="I5" s="170" t="s">
        <v>100</v>
      </c>
      <c r="J5" s="71" t="s">
        <v>101</v>
      </c>
      <c r="K5" s="227">
        <v>370213121</v>
      </c>
      <c r="L5" s="224" t="s">
        <v>104</v>
      </c>
      <c r="N5" s="176">
        <v>50000</v>
      </c>
      <c r="O5" s="175">
        <v>0.05</v>
      </c>
    </row>
    <row r="6" spans="1:15" x14ac:dyDescent="0.25">
      <c r="A6" s="181">
        <v>617944047</v>
      </c>
      <c r="B6" s="180"/>
      <c r="C6" s="179"/>
      <c r="D6" s="188"/>
      <c r="E6" s="176">
        <v>65000</v>
      </c>
      <c r="F6" s="184"/>
      <c r="I6" s="170" t="s">
        <v>103</v>
      </c>
      <c r="J6" s="71" t="s">
        <v>82</v>
      </c>
      <c r="K6" s="227">
        <v>494078584</v>
      </c>
      <c r="L6" s="224" t="s">
        <v>102</v>
      </c>
      <c r="N6" s="176">
        <v>100000</v>
      </c>
      <c r="O6" s="175">
        <v>0.1</v>
      </c>
    </row>
    <row r="7" spans="1:15" ht="13.8" thickBot="1" x14ac:dyDescent="0.3">
      <c r="A7" s="181">
        <v>741809510</v>
      </c>
      <c r="B7" s="180"/>
      <c r="C7" s="179"/>
      <c r="D7" s="188"/>
      <c r="E7" s="176">
        <v>35000</v>
      </c>
      <c r="F7" s="184"/>
      <c r="I7" s="170" t="s">
        <v>105</v>
      </c>
      <c r="J7" s="71" t="s">
        <v>106</v>
      </c>
      <c r="K7" s="227">
        <v>617944047</v>
      </c>
      <c r="L7" s="224" t="s">
        <v>99</v>
      </c>
      <c r="N7" s="177">
        <v>150000</v>
      </c>
      <c r="O7" s="178">
        <v>0.15</v>
      </c>
    </row>
    <row r="8" spans="1:15" x14ac:dyDescent="0.25">
      <c r="A8" s="181">
        <v>246347658</v>
      </c>
      <c r="B8" s="180"/>
      <c r="C8" s="179"/>
      <c r="D8" s="188"/>
      <c r="E8" s="176">
        <v>200000</v>
      </c>
      <c r="F8" s="184"/>
      <c r="I8" s="170" t="s">
        <v>107</v>
      </c>
      <c r="J8" s="71" t="s">
        <v>108</v>
      </c>
      <c r="K8" s="227">
        <v>741809510</v>
      </c>
      <c r="L8" s="224" t="s">
        <v>102</v>
      </c>
    </row>
    <row r="9" spans="1:15" x14ac:dyDescent="0.25">
      <c r="A9" s="181">
        <v>1608867751</v>
      </c>
      <c r="B9" s="180"/>
      <c r="C9" s="179"/>
      <c r="D9" s="188"/>
      <c r="E9" s="176">
        <v>160000</v>
      </c>
      <c r="F9" s="184"/>
      <c r="I9" s="170" t="s">
        <v>109</v>
      </c>
      <c r="J9" s="71" t="s">
        <v>110</v>
      </c>
      <c r="K9" s="227">
        <v>865674973</v>
      </c>
      <c r="L9" s="224" t="s">
        <v>104</v>
      </c>
    </row>
    <row r="10" spans="1:15" x14ac:dyDescent="0.25">
      <c r="A10" s="181">
        <v>1572435184</v>
      </c>
      <c r="B10" s="180"/>
      <c r="C10" s="179"/>
      <c r="D10" s="188"/>
      <c r="E10" s="176">
        <v>250000</v>
      </c>
      <c r="F10" s="184"/>
      <c r="I10" s="170" t="s">
        <v>111</v>
      </c>
      <c r="J10" s="71" t="s">
        <v>98</v>
      </c>
      <c r="K10" s="227">
        <v>989540436</v>
      </c>
      <c r="L10" s="224" t="s">
        <v>104</v>
      </c>
    </row>
    <row r="11" spans="1:15" x14ac:dyDescent="0.25">
      <c r="A11" s="181">
        <v>1536002617</v>
      </c>
      <c r="B11" s="180"/>
      <c r="C11" s="179"/>
      <c r="D11" s="188"/>
      <c r="E11" s="176">
        <v>110000</v>
      </c>
      <c r="F11" s="184"/>
      <c r="I11" s="170" t="s">
        <v>112</v>
      </c>
      <c r="J11" s="71" t="s">
        <v>113</v>
      </c>
      <c r="K11" s="227">
        <v>1113405899</v>
      </c>
      <c r="L11" s="224" t="s">
        <v>102</v>
      </c>
    </row>
    <row r="12" spans="1:15" x14ac:dyDescent="0.25">
      <c r="A12" s="181">
        <v>1499570050</v>
      </c>
      <c r="B12" s="180"/>
      <c r="C12" s="179"/>
      <c r="D12" s="188"/>
      <c r="E12" s="176">
        <v>20000</v>
      </c>
      <c r="F12" s="184"/>
      <c r="I12" s="170" t="s">
        <v>114</v>
      </c>
      <c r="J12" s="71" t="s">
        <v>106</v>
      </c>
      <c r="K12" s="227">
        <v>1237271362</v>
      </c>
      <c r="L12" s="224" t="s">
        <v>99</v>
      </c>
    </row>
    <row r="13" spans="1:15" ht="13.8" thickBot="1" x14ac:dyDescent="0.3">
      <c r="A13" s="182">
        <v>865674973</v>
      </c>
      <c r="B13" s="180"/>
      <c r="C13" s="179"/>
      <c r="D13" s="188"/>
      <c r="E13" s="177">
        <v>150000</v>
      </c>
      <c r="F13" s="184"/>
      <c r="I13" s="170" t="s">
        <v>115</v>
      </c>
      <c r="J13" s="71" t="s">
        <v>101</v>
      </c>
      <c r="K13" s="227">
        <v>1361136825</v>
      </c>
      <c r="L13" s="224" t="s">
        <v>104</v>
      </c>
    </row>
    <row r="14" spans="1:15" x14ac:dyDescent="0.25">
      <c r="I14" s="170" t="s">
        <v>116</v>
      </c>
      <c r="J14" s="71" t="s">
        <v>108</v>
      </c>
      <c r="K14" s="227">
        <v>1485002288</v>
      </c>
      <c r="L14" s="224" t="s">
        <v>102</v>
      </c>
    </row>
    <row r="15" spans="1:15" x14ac:dyDescent="0.25">
      <c r="I15" s="170" t="s">
        <v>117</v>
      </c>
      <c r="J15" s="71" t="s">
        <v>118</v>
      </c>
      <c r="K15" s="227">
        <v>1608867751</v>
      </c>
      <c r="L15" s="224" t="s">
        <v>104</v>
      </c>
    </row>
    <row r="16" spans="1:15" x14ac:dyDescent="0.25">
      <c r="B16" s="120"/>
      <c r="F16" s="119"/>
      <c r="I16" s="170" t="s">
        <v>119</v>
      </c>
      <c r="J16" s="71" t="s">
        <v>106</v>
      </c>
      <c r="K16" s="227">
        <v>1572435184</v>
      </c>
      <c r="L16" s="224" t="s">
        <v>99</v>
      </c>
    </row>
    <row r="17" spans="1:12" x14ac:dyDescent="0.25">
      <c r="I17" s="170" t="s">
        <v>120</v>
      </c>
      <c r="J17" s="71" t="s">
        <v>98</v>
      </c>
      <c r="K17" s="227">
        <v>1536002617</v>
      </c>
      <c r="L17" s="224" t="s">
        <v>104</v>
      </c>
    </row>
    <row r="18" spans="1:12" ht="13.8" thickBot="1" x14ac:dyDescent="0.3">
      <c r="I18" s="171" t="s">
        <v>121</v>
      </c>
      <c r="J18" s="173" t="s">
        <v>82</v>
      </c>
      <c r="K18" s="228">
        <v>1499570050</v>
      </c>
      <c r="L18" s="225" t="s">
        <v>102</v>
      </c>
    </row>
    <row r="21" spans="1:12" x14ac:dyDescent="0.25">
      <c r="K21" s="72"/>
      <c r="L21" s="72"/>
    </row>
    <row r="22" spans="1:12" x14ac:dyDescent="0.25">
      <c r="K22" s="73"/>
      <c r="L22" s="73"/>
    </row>
    <row r="23" spans="1:12" x14ac:dyDescent="0.25">
      <c r="K23" s="73"/>
      <c r="L23" s="73"/>
    </row>
    <row r="24" spans="1:12" x14ac:dyDescent="0.25">
      <c r="A24" s="119"/>
      <c r="B24" s="120" t="s">
        <v>146</v>
      </c>
      <c r="C24" s="121"/>
      <c r="D24" s="119"/>
      <c r="F24" s="119" t="s">
        <v>149</v>
      </c>
      <c r="K24" s="73"/>
      <c r="L24" s="73"/>
    </row>
    <row r="25" spans="1:12" x14ac:dyDescent="0.25">
      <c r="A25" s="119"/>
      <c r="B25" s="120"/>
      <c r="C25" s="121" t="s">
        <v>147</v>
      </c>
      <c r="D25" s="119"/>
      <c r="F25" s="183" t="s">
        <v>314</v>
      </c>
      <c r="K25" s="73"/>
      <c r="L25" s="73"/>
    </row>
    <row r="26" spans="1:12" x14ac:dyDescent="0.25">
      <c r="A26" s="119"/>
      <c r="B26" s="120"/>
      <c r="C26" s="121"/>
      <c r="D26" s="119" t="s">
        <v>148</v>
      </c>
    </row>
    <row r="27" spans="1:12" x14ac:dyDescent="0.25">
      <c r="B27" s="120" t="s">
        <v>313</v>
      </c>
    </row>
  </sheetData>
  <pageMargins left="0.75" right="0.75" top="1" bottom="1" header="0.4921259845" footer="0.4921259845"/>
  <pageSetup paperSize="9" orientation="portrait" horizontalDpi="4294967293" vertic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8BF17-0A29-472C-91F3-27725B7D195C}">
  <dimension ref="A1:I34"/>
  <sheetViews>
    <sheetView topLeftCell="B1" workbookViewId="0">
      <selection activeCell="F4" sqref="F4"/>
    </sheetView>
  </sheetViews>
  <sheetFormatPr defaultRowHeight="14.4" x14ac:dyDescent="0.3"/>
  <cols>
    <col min="1" max="1" width="15.109375" bestFit="1" customWidth="1"/>
    <col min="2" max="2" width="19.109375" bestFit="1" customWidth="1"/>
    <col min="3" max="3" width="6" customWidth="1"/>
    <col min="4" max="4" width="38.33203125" bestFit="1" customWidth="1"/>
    <col min="5" max="5" width="10.109375" bestFit="1" customWidth="1"/>
    <col min="6" max="6" width="16.5546875" style="279" bestFit="1" customWidth="1"/>
    <col min="8" max="8" width="38.33203125" bestFit="1" customWidth="1"/>
    <col min="9" max="10" width="13.33203125" bestFit="1" customWidth="1"/>
  </cols>
  <sheetData>
    <row r="1" spans="1:9" ht="40.5" customHeight="1" x14ac:dyDescent="0.3">
      <c r="A1" s="233" t="s">
        <v>38</v>
      </c>
      <c r="B1" s="231" t="s">
        <v>406</v>
      </c>
      <c r="C1" s="232" t="s">
        <v>14</v>
      </c>
      <c r="D1" s="231" t="s">
        <v>43</v>
      </c>
      <c r="E1" s="231" t="s">
        <v>405</v>
      </c>
      <c r="F1" s="231" t="s">
        <v>404</v>
      </c>
      <c r="H1" s="230" t="s">
        <v>551</v>
      </c>
      <c r="I1" s="230" t="s">
        <v>403</v>
      </c>
    </row>
    <row r="2" spans="1:9" x14ac:dyDescent="0.3">
      <c r="A2" s="1" t="s">
        <v>402</v>
      </c>
      <c r="B2" s="1" t="s">
        <v>401</v>
      </c>
      <c r="C2" s="1">
        <v>1</v>
      </c>
      <c r="D2" s="1" t="s">
        <v>353</v>
      </c>
      <c r="E2" s="229">
        <v>46320</v>
      </c>
      <c r="F2" s="278"/>
      <c r="H2" s="1" t="s">
        <v>350</v>
      </c>
      <c r="I2" s="1">
        <v>1900</v>
      </c>
    </row>
    <row r="3" spans="1:9" x14ac:dyDescent="0.3">
      <c r="A3" s="1" t="s">
        <v>400</v>
      </c>
      <c r="B3" s="1" t="s">
        <v>399</v>
      </c>
      <c r="C3" s="1">
        <v>1</v>
      </c>
      <c r="D3" s="1" t="s">
        <v>350</v>
      </c>
      <c r="E3" s="229">
        <v>46289</v>
      </c>
      <c r="F3" s="278"/>
      <c r="H3" s="1" t="s">
        <v>328</v>
      </c>
      <c r="I3" s="1">
        <v>2100</v>
      </c>
    </row>
    <row r="4" spans="1:9" x14ac:dyDescent="0.3">
      <c r="A4" s="1" t="s">
        <v>398</v>
      </c>
      <c r="B4" s="1" t="s">
        <v>397</v>
      </c>
      <c r="C4" s="1">
        <v>1</v>
      </c>
      <c r="D4" s="1" t="s">
        <v>384</v>
      </c>
      <c r="E4" s="229">
        <v>46376</v>
      </c>
      <c r="F4" s="278"/>
      <c r="H4" s="1" t="s">
        <v>337</v>
      </c>
      <c r="I4" s="1">
        <v>3000</v>
      </c>
    </row>
    <row r="5" spans="1:9" x14ac:dyDescent="0.3">
      <c r="A5" s="1" t="s">
        <v>396</v>
      </c>
      <c r="B5" s="1" t="s">
        <v>395</v>
      </c>
      <c r="C5" s="1">
        <v>1</v>
      </c>
      <c r="D5" s="1" t="s">
        <v>384</v>
      </c>
      <c r="E5" s="229">
        <v>46376</v>
      </c>
      <c r="F5" s="278"/>
      <c r="H5" s="1" t="s">
        <v>331</v>
      </c>
      <c r="I5" s="1">
        <v>3500</v>
      </c>
    </row>
    <row r="6" spans="1:9" x14ac:dyDescent="0.3">
      <c r="A6" s="1" t="s">
        <v>394</v>
      </c>
      <c r="B6" s="1" t="s">
        <v>393</v>
      </c>
      <c r="C6" s="1">
        <v>1</v>
      </c>
      <c r="D6" s="1" t="s">
        <v>331</v>
      </c>
      <c r="E6" s="229">
        <v>46322</v>
      </c>
      <c r="F6" s="278"/>
      <c r="H6" s="1" t="s">
        <v>340</v>
      </c>
      <c r="I6" s="1">
        <v>4200</v>
      </c>
    </row>
    <row r="7" spans="1:9" x14ac:dyDescent="0.3">
      <c r="A7" s="1" t="s">
        <v>392</v>
      </c>
      <c r="B7" s="1" t="s">
        <v>391</v>
      </c>
      <c r="C7" s="1">
        <v>2</v>
      </c>
      <c r="D7" s="1" t="s">
        <v>328</v>
      </c>
      <c r="E7" s="229">
        <v>46109</v>
      </c>
      <c r="F7" s="278"/>
      <c r="H7" s="1" t="s">
        <v>345</v>
      </c>
      <c r="I7" s="1">
        <v>5000</v>
      </c>
    </row>
    <row r="8" spans="1:9" x14ac:dyDescent="0.3">
      <c r="A8" s="1" t="s">
        <v>390</v>
      </c>
      <c r="B8" s="1" t="s">
        <v>389</v>
      </c>
      <c r="C8" s="1">
        <v>1</v>
      </c>
      <c r="D8" s="1" t="s">
        <v>384</v>
      </c>
      <c r="E8" s="229">
        <v>46376</v>
      </c>
      <c r="F8" s="278"/>
      <c r="H8" s="1" t="s">
        <v>384</v>
      </c>
      <c r="I8" s="1">
        <v>5000</v>
      </c>
    </row>
    <row r="9" spans="1:9" x14ac:dyDescent="0.3">
      <c r="A9" s="1" t="s">
        <v>388</v>
      </c>
      <c r="B9" s="1" t="s">
        <v>387</v>
      </c>
      <c r="C9" s="1">
        <v>1</v>
      </c>
      <c r="D9" s="1" t="s">
        <v>334</v>
      </c>
      <c r="E9" s="229">
        <v>46351</v>
      </c>
      <c r="F9" s="278"/>
      <c r="H9" s="1" t="s">
        <v>334</v>
      </c>
      <c r="I9" s="1">
        <v>7000</v>
      </c>
    </row>
    <row r="10" spans="1:9" x14ac:dyDescent="0.3">
      <c r="A10" s="1" t="s">
        <v>386</v>
      </c>
      <c r="B10" s="1" t="s">
        <v>385</v>
      </c>
      <c r="C10" s="1">
        <v>1</v>
      </c>
      <c r="D10" s="1" t="s">
        <v>384</v>
      </c>
      <c r="E10" s="229">
        <v>46376</v>
      </c>
      <c r="F10" s="278"/>
      <c r="H10" s="1" t="s">
        <v>353</v>
      </c>
      <c r="I10" s="1">
        <v>7000</v>
      </c>
    </row>
    <row r="11" spans="1:9" x14ac:dyDescent="0.3">
      <c r="A11" s="1" t="s">
        <v>383</v>
      </c>
      <c r="B11" s="1" t="s">
        <v>382</v>
      </c>
      <c r="C11" s="1">
        <v>1</v>
      </c>
      <c r="D11" s="1" t="s">
        <v>353</v>
      </c>
      <c r="E11" s="229">
        <v>46320</v>
      </c>
      <c r="F11" s="278"/>
    </row>
    <row r="12" spans="1:9" x14ac:dyDescent="0.3">
      <c r="A12" s="1" t="s">
        <v>381</v>
      </c>
      <c r="B12" s="1" t="s">
        <v>380</v>
      </c>
      <c r="C12" s="1">
        <v>1</v>
      </c>
      <c r="D12" s="1" t="s">
        <v>334</v>
      </c>
      <c r="E12" s="229">
        <v>46351</v>
      </c>
      <c r="F12" s="278"/>
    </row>
    <row r="13" spans="1:9" x14ac:dyDescent="0.3">
      <c r="A13" s="1" t="s">
        <v>379</v>
      </c>
      <c r="B13" s="1" t="s">
        <v>378</v>
      </c>
      <c r="C13" s="1">
        <v>1</v>
      </c>
      <c r="D13" s="1" t="s">
        <v>345</v>
      </c>
      <c r="E13" s="229">
        <v>46322</v>
      </c>
      <c r="F13" s="278"/>
    </row>
    <row r="14" spans="1:9" x14ac:dyDescent="0.3">
      <c r="A14" s="1" t="s">
        <v>377</v>
      </c>
      <c r="B14" s="1" t="s">
        <v>376</v>
      </c>
      <c r="C14" s="1">
        <v>1</v>
      </c>
      <c r="D14" s="1" t="s">
        <v>328</v>
      </c>
      <c r="E14" s="229">
        <v>46109</v>
      </c>
      <c r="F14" s="278"/>
    </row>
    <row r="15" spans="1:9" x14ac:dyDescent="0.3">
      <c r="A15" s="1" t="s">
        <v>375</v>
      </c>
      <c r="B15" s="1" t="s">
        <v>374</v>
      </c>
      <c r="C15" s="1">
        <v>2</v>
      </c>
      <c r="D15" s="1" t="s">
        <v>345</v>
      </c>
      <c r="E15" s="229">
        <v>46322</v>
      </c>
      <c r="F15" s="278"/>
    </row>
    <row r="16" spans="1:9" x14ac:dyDescent="0.3">
      <c r="A16" s="1" t="s">
        <v>373</v>
      </c>
      <c r="B16" s="1" t="s">
        <v>372</v>
      </c>
      <c r="C16" s="1">
        <v>1</v>
      </c>
      <c r="D16" s="1" t="s">
        <v>334</v>
      </c>
      <c r="E16" s="229">
        <v>46351</v>
      </c>
      <c r="F16" s="278"/>
    </row>
    <row r="17" spans="1:6" x14ac:dyDescent="0.3">
      <c r="A17" s="1" t="s">
        <v>371</v>
      </c>
      <c r="B17" s="1" t="s">
        <v>370</v>
      </c>
      <c r="C17" s="1">
        <v>1</v>
      </c>
      <c r="D17" s="1" t="s">
        <v>337</v>
      </c>
      <c r="E17" s="229">
        <v>46256</v>
      </c>
      <c r="F17" s="278"/>
    </row>
    <row r="18" spans="1:6" x14ac:dyDescent="0.3">
      <c r="A18" s="1" t="s">
        <v>369</v>
      </c>
      <c r="B18" s="1" t="s">
        <v>368</v>
      </c>
      <c r="C18" s="1">
        <v>1</v>
      </c>
      <c r="D18" s="1" t="s">
        <v>353</v>
      </c>
      <c r="E18" s="229">
        <v>46320</v>
      </c>
      <c r="F18" s="278"/>
    </row>
    <row r="19" spans="1:6" x14ac:dyDescent="0.3">
      <c r="A19" s="1" t="s">
        <v>367</v>
      </c>
      <c r="B19" s="1" t="s">
        <v>366</v>
      </c>
      <c r="C19" s="1">
        <v>1</v>
      </c>
      <c r="D19" s="1" t="s">
        <v>331</v>
      </c>
      <c r="E19" s="229">
        <v>46322</v>
      </c>
      <c r="F19" s="278"/>
    </row>
    <row r="20" spans="1:6" x14ac:dyDescent="0.3">
      <c r="A20" s="1" t="s">
        <v>365</v>
      </c>
      <c r="B20" s="1" t="s">
        <v>364</v>
      </c>
      <c r="C20" s="1">
        <v>1</v>
      </c>
      <c r="D20" s="1" t="s">
        <v>340</v>
      </c>
      <c r="E20" s="229">
        <v>46377</v>
      </c>
      <c r="F20" s="278"/>
    </row>
    <row r="21" spans="1:6" x14ac:dyDescent="0.3">
      <c r="A21" s="1" t="s">
        <v>363</v>
      </c>
      <c r="B21" s="1" t="s">
        <v>362</v>
      </c>
      <c r="C21" s="1">
        <v>1</v>
      </c>
      <c r="D21" s="1" t="s">
        <v>350</v>
      </c>
      <c r="E21" s="229">
        <v>46289</v>
      </c>
      <c r="F21" s="278"/>
    </row>
    <row r="22" spans="1:6" x14ac:dyDescent="0.3">
      <c r="A22" s="1" t="s">
        <v>361</v>
      </c>
      <c r="B22" s="1" t="s">
        <v>360</v>
      </c>
      <c r="C22" s="1">
        <v>1</v>
      </c>
      <c r="D22" s="1" t="s">
        <v>340</v>
      </c>
      <c r="E22" s="229">
        <v>46377</v>
      </c>
      <c r="F22" s="278"/>
    </row>
    <row r="23" spans="1:6" x14ac:dyDescent="0.3">
      <c r="A23" s="1" t="s">
        <v>359</v>
      </c>
      <c r="B23" s="1" t="s">
        <v>358</v>
      </c>
      <c r="C23" s="1">
        <v>3</v>
      </c>
      <c r="D23" s="1" t="s">
        <v>331</v>
      </c>
      <c r="E23" s="229">
        <v>46322</v>
      </c>
      <c r="F23" s="278"/>
    </row>
    <row r="24" spans="1:6" x14ac:dyDescent="0.3">
      <c r="A24" s="1" t="s">
        <v>357</v>
      </c>
      <c r="B24" s="1" t="s">
        <v>356</v>
      </c>
      <c r="C24" s="1">
        <v>1</v>
      </c>
      <c r="D24" s="1" t="s">
        <v>337</v>
      </c>
      <c r="E24" s="229">
        <v>46256</v>
      </c>
      <c r="F24" s="278"/>
    </row>
    <row r="25" spans="1:6" x14ac:dyDescent="0.3">
      <c r="A25" s="1" t="s">
        <v>355</v>
      </c>
      <c r="B25" s="1" t="s">
        <v>354</v>
      </c>
      <c r="C25" s="1">
        <v>1</v>
      </c>
      <c r="D25" s="1" t="s">
        <v>353</v>
      </c>
      <c r="E25" s="229">
        <v>46320</v>
      </c>
      <c r="F25" s="278"/>
    </row>
    <row r="26" spans="1:6" x14ac:dyDescent="0.3">
      <c r="A26" s="1" t="s">
        <v>352</v>
      </c>
      <c r="B26" s="1" t="s">
        <v>351</v>
      </c>
      <c r="C26" s="1">
        <v>1</v>
      </c>
      <c r="D26" s="1" t="s">
        <v>350</v>
      </c>
      <c r="E26" s="229">
        <v>46289</v>
      </c>
      <c r="F26" s="278"/>
    </row>
    <row r="27" spans="1:6" x14ac:dyDescent="0.3">
      <c r="A27" s="1" t="s">
        <v>349</v>
      </c>
      <c r="B27" s="1" t="s">
        <v>348</v>
      </c>
      <c r="C27" s="1">
        <v>1</v>
      </c>
      <c r="D27" s="1" t="s">
        <v>337</v>
      </c>
      <c r="E27" s="229">
        <v>46256</v>
      </c>
      <c r="F27" s="278"/>
    </row>
    <row r="28" spans="1:6" x14ac:dyDescent="0.3">
      <c r="A28" s="1" t="s">
        <v>347</v>
      </c>
      <c r="B28" s="1" t="s">
        <v>346</v>
      </c>
      <c r="C28" s="1">
        <v>6</v>
      </c>
      <c r="D28" s="1" t="s">
        <v>345</v>
      </c>
      <c r="E28" s="229">
        <v>46322</v>
      </c>
      <c r="F28" s="278"/>
    </row>
    <row r="29" spans="1:6" x14ac:dyDescent="0.3">
      <c r="A29" s="1" t="s">
        <v>344</v>
      </c>
      <c r="B29" s="1" t="s">
        <v>343</v>
      </c>
      <c r="C29" s="1">
        <v>9</v>
      </c>
      <c r="D29" s="1" t="s">
        <v>340</v>
      </c>
      <c r="E29" s="229">
        <v>46377</v>
      </c>
      <c r="F29" s="278"/>
    </row>
    <row r="30" spans="1:6" x14ac:dyDescent="0.3">
      <c r="A30" s="1" t="s">
        <v>342</v>
      </c>
      <c r="B30" s="1" t="s">
        <v>341</v>
      </c>
      <c r="C30" s="1">
        <v>1</v>
      </c>
      <c r="D30" s="1" t="s">
        <v>340</v>
      </c>
      <c r="E30" s="229">
        <v>46377</v>
      </c>
      <c r="F30" s="278"/>
    </row>
    <row r="31" spans="1:6" x14ac:dyDescent="0.3">
      <c r="A31" s="1" t="s">
        <v>339</v>
      </c>
      <c r="B31" s="1" t="s">
        <v>338</v>
      </c>
      <c r="C31" s="1">
        <v>1</v>
      </c>
      <c r="D31" s="1" t="s">
        <v>337</v>
      </c>
      <c r="E31" s="229">
        <v>46256</v>
      </c>
      <c r="F31" s="278"/>
    </row>
    <row r="32" spans="1:6" x14ac:dyDescent="0.3">
      <c r="A32" s="1" t="s">
        <v>336</v>
      </c>
      <c r="B32" s="1" t="s">
        <v>335</v>
      </c>
      <c r="C32" s="1">
        <v>1</v>
      </c>
      <c r="D32" s="1" t="s">
        <v>334</v>
      </c>
      <c r="E32" s="229">
        <v>46351</v>
      </c>
      <c r="F32" s="278"/>
    </row>
    <row r="33" spans="1:6" x14ac:dyDescent="0.3">
      <c r="A33" s="1" t="s">
        <v>333</v>
      </c>
      <c r="B33" s="1" t="s">
        <v>332</v>
      </c>
      <c r="C33" s="1">
        <v>1</v>
      </c>
      <c r="D33" s="1" t="s">
        <v>331</v>
      </c>
      <c r="E33" s="229">
        <v>46322</v>
      </c>
      <c r="F33" s="278"/>
    </row>
    <row r="34" spans="1:6" x14ac:dyDescent="0.3">
      <c r="A34" s="1" t="s">
        <v>330</v>
      </c>
      <c r="B34" s="1" t="s">
        <v>329</v>
      </c>
      <c r="C34" s="1">
        <v>1</v>
      </c>
      <c r="D34" s="1" t="s">
        <v>328</v>
      </c>
      <c r="E34" s="229">
        <v>46109</v>
      </c>
      <c r="F34" s="278"/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7A7A0-17CA-418E-AD63-1D9843B19926}">
  <dimension ref="A1:P48"/>
  <sheetViews>
    <sheetView zoomScale="130" zoomScaleNormal="130" workbookViewId="0">
      <selection activeCell="F10" sqref="F10"/>
    </sheetView>
  </sheetViews>
  <sheetFormatPr defaultColWidth="9.21875" defaultRowHeight="13.2" x14ac:dyDescent="0.25"/>
  <cols>
    <col min="1" max="1" width="21.21875" style="157" customWidth="1"/>
    <col min="2" max="2" width="13" style="157" customWidth="1"/>
    <col min="3" max="3" width="13.21875" style="157" customWidth="1"/>
    <col min="4" max="4" width="11.21875" style="157" customWidth="1"/>
    <col min="5" max="5" width="12.44140625" style="157" customWidth="1"/>
    <col min="6" max="6" width="19.77734375" style="157" customWidth="1"/>
    <col min="7" max="15" width="9.21875" style="157"/>
    <col min="16" max="16" width="11.77734375" style="157" bestFit="1" customWidth="1"/>
    <col min="17" max="16384" width="9.21875" style="157"/>
  </cols>
  <sheetData>
    <row r="1" spans="1:16" x14ac:dyDescent="0.25">
      <c r="A1" s="156" t="s">
        <v>230</v>
      </c>
      <c r="B1" s="156" t="s">
        <v>407</v>
      </c>
      <c r="C1" s="156" t="s">
        <v>231</v>
      </c>
      <c r="D1" s="156" t="s">
        <v>39</v>
      </c>
      <c r="E1" s="156" t="s">
        <v>232</v>
      </c>
      <c r="F1" s="156" t="s">
        <v>93</v>
      </c>
      <c r="P1" s="158">
        <v>41640</v>
      </c>
    </row>
    <row r="2" spans="1:16" x14ac:dyDescent="0.25">
      <c r="A2" s="159">
        <f>$P$1+P2</f>
        <v>41640</v>
      </c>
      <c r="B2" s="160" t="s">
        <v>233</v>
      </c>
      <c r="C2" s="160" t="s">
        <v>234</v>
      </c>
      <c r="D2" s="161">
        <v>3400.9</v>
      </c>
      <c r="E2" s="161">
        <f>D2*0.2</f>
        <v>680.18000000000006</v>
      </c>
      <c r="F2" s="162"/>
      <c r="I2" s="108"/>
      <c r="J2" s="108"/>
      <c r="P2" s="157">
        <v>0</v>
      </c>
    </row>
    <row r="3" spans="1:16" x14ac:dyDescent="0.25">
      <c r="A3" s="159">
        <f t="shared" ref="A3:A48" si="0">$P$1+P3</f>
        <v>41644</v>
      </c>
      <c r="B3" s="163" t="s">
        <v>235</v>
      </c>
      <c r="C3" s="160" t="s">
        <v>236</v>
      </c>
      <c r="D3" s="161">
        <v>4560.8500000000004</v>
      </c>
      <c r="E3" s="161">
        <f t="shared" ref="E3:E48" si="1">D3*0.2</f>
        <v>912.17000000000007</v>
      </c>
      <c r="F3" s="162"/>
      <c r="P3" s="157">
        <v>4</v>
      </c>
    </row>
    <row r="4" spans="1:16" x14ac:dyDescent="0.25">
      <c r="A4" s="159">
        <f t="shared" si="0"/>
        <v>41650</v>
      </c>
      <c r="B4" s="160" t="s">
        <v>237</v>
      </c>
      <c r="C4" s="160" t="s">
        <v>238</v>
      </c>
      <c r="D4" s="161">
        <v>3580.25</v>
      </c>
      <c r="E4" s="161">
        <f t="shared" si="1"/>
        <v>716.05000000000007</v>
      </c>
      <c r="F4" s="162"/>
      <c r="P4" s="157">
        <v>10</v>
      </c>
    </row>
    <row r="5" spans="1:16" x14ac:dyDescent="0.25">
      <c r="A5" s="159">
        <f t="shared" si="0"/>
        <v>41660</v>
      </c>
      <c r="B5" s="163" t="s">
        <v>239</v>
      </c>
      <c r="C5" s="160" t="s">
        <v>234</v>
      </c>
      <c r="D5" s="161">
        <v>1789.5</v>
      </c>
      <c r="E5" s="161">
        <f t="shared" si="1"/>
        <v>357.90000000000003</v>
      </c>
      <c r="F5" s="162"/>
      <c r="P5" s="157">
        <v>20</v>
      </c>
    </row>
    <row r="6" spans="1:16" x14ac:dyDescent="0.25">
      <c r="A6" s="159">
        <f t="shared" si="0"/>
        <v>41663</v>
      </c>
      <c r="B6" s="163" t="s">
        <v>240</v>
      </c>
      <c r="C6" s="160" t="s">
        <v>241</v>
      </c>
      <c r="D6" s="161">
        <v>325.85000000000002</v>
      </c>
      <c r="E6" s="161">
        <f t="shared" si="1"/>
        <v>65.17</v>
      </c>
      <c r="F6" s="162"/>
      <c r="P6" s="157">
        <v>23</v>
      </c>
    </row>
    <row r="7" spans="1:16" x14ac:dyDescent="0.25">
      <c r="A7" s="159">
        <f t="shared" si="0"/>
        <v>41673</v>
      </c>
      <c r="B7" s="160" t="s">
        <v>242</v>
      </c>
      <c r="C7" s="160" t="s">
        <v>238</v>
      </c>
      <c r="D7" s="161">
        <v>6300.25</v>
      </c>
      <c r="E7" s="161">
        <f t="shared" si="1"/>
        <v>1260.0500000000002</v>
      </c>
      <c r="F7" s="162"/>
      <c r="P7" s="157">
        <v>33</v>
      </c>
    </row>
    <row r="8" spans="1:16" x14ac:dyDescent="0.25">
      <c r="A8" s="159">
        <f t="shared" si="0"/>
        <v>41676</v>
      </c>
      <c r="B8" s="163" t="s">
        <v>243</v>
      </c>
      <c r="C8" s="160" t="s">
        <v>238</v>
      </c>
      <c r="D8" s="161">
        <v>450.8</v>
      </c>
      <c r="E8" s="161">
        <f t="shared" si="1"/>
        <v>90.160000000000011</v>
      </c>
      <c r="F8" s="162"/>
      <c r="P8" s="157">
        <v>36</v>
      </c>
    </row>
    <row r="9" spans="1:16" x14ac:dyDescent="0.25">
      <c r="A9" s="159">
        <f t="shared" si="0"/>
        <v>41681</v>
      </c>
      <c r="B9" s="160" t="s">
        <v>244</v>
      </c>
      <c r="C9" s="160" t="s">
        <v>245</v>
      </c>
      <c r="D9" s="161">
        <v>575.89</v>
      </c>
      <c r="E9" s="161">
        <f t="shared" si="1"/>
        <v>115.178</v>
      </c>
      <c r="F9" s="162"/>
      <c r="P9" s="157">
        <v>41</v>
      </c>
    </row>
    <row r="10" spans="1:16" x14ac:dyDescent="0.25">
      <c r="A10" s="159">
        <f t="shared" si="0"/>
        <v>41694</v>
      </c>
      <c r="B10" s="163" t="s">
        <v>246</v>
      </c>
      <c r="C10" s="160" t="s">
        <v>241</v>
      </c>
      <c r="D10" s="161">
        <v>239.85</v>
      </c>
      <c r="E10" s="161">
        <f t="shared" si="1"/>
        <v>47.97</v>
      </c>
      <c r="F10" s="162"/>
      <c r="P10" s="157">
        <v>54</v>
      </c>
    </row>
    <row r="11" spans="1:16" x14ac:dyDescent="0.25">
      <c r="A11" s="159">
        <f t="shared" si="0"/>
        <v>41696</v>
      </c>
      <c r="B11" s="160" t="s">
        <v>244</v>
      </c>
      <c r="C11" s="160" t="s">
        <v>234</v>
      </c>
      <c r="D11" s="161">
        <v>2350.8000000000002</v>
      </c>
      <c r="E11" s="161">
        <f t="shared" si="1"/>
        <v>470.16000000000008</v>
      </c>
      <c r="F11" s="162"/>
      <c r="P11" s="157">
        <v>56</v>
      </c>
    </row>
    <row r="12" spans="1:16" x14ac:dyDescent="0.25">
      <c r="A12" s="159">
        <f t="shared" si="0"/>
        <v>41700</v>
      </c>
      <c r="B12" s="160" t="s">
        <v>247</v>
      </c>
      <c r="C12" s="160" t="s">
        <v>241</v>
      </c>
      <c r="D12" s="161">
        <v>800.82</v>
      </c>
      <c r="E12" s="161">
        <f t="shared" si="1"/>
        <v>160.16400000000002</v>
      </c>
      <c r="F12" s="162"/>
      <c r="P12" s="157">
        <v>60</v>
      </c>
    </row>
    <row r="13" spans="1:16" x14ac:dyDescent="0.25">
      <c r="A13" s="159">
        <f t="shared" si="0"/>
        <v>41700</v>
      </c>
      <c r="B13" s="163" t="s">
        <v>248</v>
      </c>
      <c r="C13" s="160" t="s">
        <v>236</v>
      </c>
      <c r="D13" s="161">
        <v>289.5</v>
      </c>
      <c r="E13" s="161">
        <f t="shared" si="1"/>
        <v>57.900000000000006</v>
      </c>
      <c r="F13" s="162"/>
      <c r="P13" s="157">
        <v>60</v>
      </c>
    </row>
    <row r="14" spans="1:16" x14ac:dyDescent="0.25">
      <c r="A14" s="159">
        <f t="shared" si="0"/>
        <v>41707</v>
      </c>
      <c r="B14" s="163" t="s">
        <v>249</v>
      </c>
      <c r="C14" s="160" t="s">
        <v>245</v>
      </c>
      <c r="D14" s="161">
        <v>450.23</v>
      </c>
      <c r="E14" s="161">
        <f t="shared" si="1"/>
        <v>90.046000000000006</v>
      </c>
      <c r="F14" s="162"/>
      <c r="P14" s="157">
        <v>67</v>
      </c>
    </row>
    <row r="15" spans="1:16" x14ac:dyDescent="0.25">
      <c r="A15" s="159">
        <f t="shared" si="0"/>
        <v>41711</v>
      </c>
      <c r="B15" s="160" t="s">
        <v>244</v>
      </c>
      <c r="C15" s="160" t="s">
        <v>245</v>
      </c>
      <c r="D15" s="161">
        <v>3254.85</v>
      </c>
      <c r="E15" s="161">
        <f t="shared" si="1"/>
        <v>650.97</v>
      </c>
      <c r="F15" s="162"/>
      <c r="P15" s="157">
        <v>71</v>
      </c>
    </row>
    <row r="16" spans="1:16" x14ac:dyDescent="0.25">
      <c r="A16" s="159">
        <f t="shared" si="0"/>
        <v>41720</v>
      </c>
      <c r="B16" s="160" t="s">
        <v>233</v>
      </c>
      <c r="C16" s="160" t="s">
        <v>236</v>
      </c>
      <c r="D16" s="161">
        <v>5623.89</v>
      </c>
      <c r="E16" s="161">
        <f t="shared" si="1"/>
        <v>1124.778</v>
      </c>
      <c r="F16" s="162"/>
      <c r="P16" s="157">
        <v>80</v>
      </c>
    </row>
    <row r="17" spans="1:16" x14ac:dyDescent="0.25">
      <c r="A17" s="159">
        <f t="shared" si="0"/>
        <v>41725</v>
      </c>
      <c r="B17" s="163" t="s">
        <v>250</v>
      </c>
      <c r="C17" s="160" t="s">
        <v>234</v>
      </c>
      <c r="D17" s="161">
        <v>235.45</v>
      </c>
      <c r="E17" s="161">
        <f t="shared" si="1"/>
        <v>47.09</v>
      </c>
      <c r="F17" s="162"/>
      <c r="P17" s="157">
        <v>85</v>
      </c>
    </row>
    <row r="18" spans="1:16" x14ac:dyDescent="0.25">
      <c r="A18" s="159">
        <f t="shared" si="0"/>
        <v>41726</v>
      </c>
      <c r="B18" s="163" t="s">
        <v>251</v>
      </c>
      <c r="C18" s="160" t="s">
        <v>252</v>
      </c>
      <c r="D18" s="161">
        <v>125.2</v>
      </c>
      <c r="E18" s="161">
        <f t="shared" si="1"/>
        <v>25.040000000000003</v>
      </c>
      <c r="F18" s="162"/>
      <c r="P18" s="157">
        <v>86</v>
      </c>
    </row>
    <row r="19" spans="1:16" x14ac:dyDescent="0.25">
      <c r="A19" s="159">
        <f t="shared" si="0"/>
        <v>41727</v>
      </c>
      <c r="B19" s="163" t="s">
        <v>253</v>
      </c>
      <c r="C19" s="160" t="s">
        <v>254</v>
      </c>
      <c r="D19" s="161">
        <v>128</v>
      </c>
      <c r="E19" s="161">
        <f t="shared" si="1"/>
        <v>25.6</v>
      </c>
      <c r="F19" s="162"/>
      <c r="P19" s="157">
        <v>87</v>
      </c>
    </row>
    <row r="20" spans="1:16" x14ac:dyDescent="0.25">
      <c r="A20" s="159">
        <f t="shared" si="0"/>
        <v>41728</v>
      </c>
      <c r="B20" s="163" t="s">
        <v>255</v>
      </c>
      <c r="C20" s="160" t="s">
        <v>256</v>
      </c>
      <c r="D20" s="161">
        <v>235.45</v>
      </c>
      <c r="E20" s="161">
        <f t="shared" si="1"/>
        <v>47.09</v>
      </c>
      <c r="F20" s="162"/>
      <c r="P20" s="157">
        <v>88</v>
      </c>
    </row>
    <row r="21" spans="1:16" x14ac:dyDescent="0.25">
      <c r="A21" s="159">
        <f t="shared" si="0"/>
        <v>41729</v>
      </c>
      <c r="B21" s="163" t="s">
        <v>257</v>
      </c>
      <c r="C21" s="160" t="s">
        <v>258</v>
      </c>
      <c r="D21" s="161">
        <v>1222.32</v>
      </c>
      <c r="E21" s="161">
        <f t="shared" si="1"/>
        <v>244.464</v>
      </c>
      <c r="F21" s="162"/>
      <c r="P21" s="157">
        <v>89</v>
      </c>
    </row>
    <row r="22" spans="1:16" x14ac:dyDescent="0.25">
      <c r="A22" s="159">
        <f t="shared" si="0"/>
        <v>41730</v>
      </c>
      <c r="B22" s="163" t="s">
        <v>259</v>
      </c>
      <c r="C22" s="160" t="s">
        <v>260</v>
      </c>
      <c r="D22" s="161">
        <v>564.25</v>
      </c>
      <c r="E22" s="161">
        <f t="shared" si="1"/>
        <v>112.85000000000001</v>
      </c>
      <c r="F22" s="162"/>
      <c r="P22" s="157">
        <v>90</v>
      </c>
    </row>
    <row r="23" spans="1:16" x14ac:dyDescent="0.25">
      <c r="A23" s="159">
        <f t="shared" si="0"/>
        <v>41731</v>
      </c>
      <c r="B23" s="163" t="s">
        <v>261</v>
      </c>
      <c r="C23" s="160" t="s">
        <v>262</v>
      </c>
      <c r="D23" s="161">
        <v>9663.2000000000007</v>
      </c>
      <c r="E23" s="161">
        <f t="shared" si="1"/>
        <v>1932.6400000000003</v>
      </c>
      <c r="F23" s="162"/>
      <c r="P23" s="157">
        <v>91</v>
      </c>
    </row>
    <row r="24" spans="1:16" x14ac:dyDescent="0.25">
      <c r="A24" s="159">
        <f t="shared" si="0"/>
        <v>41732</v>
      </c>
      <c r="B24" s="163" t="s">
        <v>263</v>
      </c>
      <c r="C24" s="160" t="s">
        <v>264</v>
      </c>
      <c r="D24" s="161">
        <v>5458</v>
      </c>
      <c r="E24" s="161">
        <f t="shared" si="1"/>
        <v>1091.6000000000001</v>
      </c>
      <c r="F24" s="162"/>
      <c r="P24" s="157">
        <v>92</v>
      </c>
    </row>
    <row r="25" spans="1:16" x14ac:dyDescent="0.25">
      <c r="A25" s="159">
        <f t="shared" si="0"/>
        <v>41733</v>
      </c>
      <c r="B25" s="163" t="s">
        <v>265</v>
      </c>
      <c r="C25" s="160" t="s">
        <v>266</v>
      </c>
      <c r="D25" s="161">
        <v>523.39</v>
      </c>
      <c r="E25" s="161">
        <f t="shared" si="1"/>
        <v>104.678</v>
      </c>
      <c r="F25" s="162"/>
      <c r="P25" s="157">
        <v>93</v>
      </c>
    </row>
    <row r="26" spans="1:16" x14ac:dyDescent="0.25">
      <c r="A26" s="159">
        <f t="shared" si="0"/>
        <v>41734</v>
      </c>
      <c r="B26" s="163" t="s">
        <v>267</v>
      </c>
      <c r="C26" s="160" t="s">
        <v>268</v>
      </c>
      <c r="D26" s="161">
        <v>7815.25</v>
      </c>
      <c r="E26" s="161">
        <f t="shared" si="1"/>
        <v>1563.0500000000002</v>
      </c>
      <c r="F26" s="162"/>
      <c r="P26" s="157">
        <v>94</v>
      </c>
    </row>
    <row r="27" spans="1:16" x14ac:dyDescent="0.25">
      <c r="A27" s="159">
        <f t="shared" si="0"/>
        <v>41735</v>
      </c>
      <c r="B27" s="163" t="s">
        <v>269</v>
      </c>
      <c r="C27" s="160" t="s">
        <v>270</v>
      </c>
      <c r="D27" s="161">
        <v>5624.21</v>
      </c>
      <c r="E27" s="161">
        <f t="shared" si="1"/>
        <v>1124.8420000000001</v>
      </c>
      <c r="F27" s="162"/>
      <c r="P27" s="157">
        <v>95</v>
      </c>
    </row>
    <row r="28" spans="1:16" x14ac:dyDescent="0.25">
      <c r="A28" s="159">
        <f t="shared" si="0"/>
        <v>41736</v>
      </c>
      <c r="B28" s="163" t="s">
        <v>271</v>
      </c>
      <c r="C28" s="160" t="s">
        <v>272</v>
      </c>
      <c r="D28" s="161">
        <v>235.45</v>
      </c>
      <c r="E28" s="161">
        <f t="shared" si="1"/>
        <v>47.09</v>
      </c>
      <c r="F28" s="162"/>
      <c r="P28" s="157">
        <v>96</v>
      </c>
    </row>
    <row r="29" spans="1:16" x14ac:dyDescent="0.25">
      <c r="A29" s="159">
        <f t="shared" si="0"/>
        <v>41737</v>
      </c>
      <c r="B29" s="163" t="s">
        <v>273</v>
      </c>
      <c r="C29" s="160" t="s">
        <v>274</v>
      </c>
      <c r="D29" s="161">
        <v>564.25</v>
      </c>
      <c r="E29" s="161">
        <f t="shared" si="1"/>
        <v>112.85000000000001</v>
      </c>
      <c r="F29" s="162"/>
      <c r="P29" s="157">
        <v>97</v>
      </c>
    </row>
    <row r="30" spans="1:16" x14ac:dyDescent="0.25">
      <c r="A30" s="159">
        <f t="shared" si="0"/>
        <v>41738</v>
      </c>
      <c r="B30" s="163" t="s">
        <v>275</v>
      </c>
      <c r="C30" s="160" t="s">
        <v>276</v>
      </c>
      <c r="D30" s="161">
        <v>9663.2000000000007</v>
      </c>
      <c r="E30" s="161">
        <f t="shared" si="1"/>
        <v>1932.6400000000003</v>
      </c>
      <c r="F30" s="162"/>
      <c r="P30" s="157">
        <v>98</v>
      </c>
    </row>
    <row r="31" spans="1:16" x14ac:dyDescent="0.25">
      <c r="A31" s="159">
        <f t="shared" si="0"/>
        <v>41739</v>
      </c>
      <c r="B31" s="163" t="s">
        <v>277</v>
      </c>
      <c r="C31" s="160" t="s">
        <v>278</v>
      </c>
      <c r="D31" s="161">
        <v>5458</v>
      </c>
      <c r="E31" s="161">
        <f t="shared" si="1"/>
        <v>1091.6000000000001</v>
      </c>
      <c r="F31" s="162"/>
      <c r="P31" s="157">
        <v>99</v>
      </c>
    </row>
    <row r="32" spans="1:16" x14ac:dyDescent="0.25">
      <c r="A32" s="159">
        <f t="shared" si="0"/>
        <v>41740</v>
      </c>
      <c r="B32" s="163" t="s">
        <v>279</v>
      </c>
      <c r="C32" s="160" t="s">
        <v>280</v>
      </c>
      <c r="D32" s="161">
        <v>523.39</v>
      </c>
      <c r="E32" s="161">
        <f t="shared" si="1"/>
        <v>104.678</v>
      </c>
      <c r="F32" s="162"/>
      <c r="P32" s="157">
        <v>100</v>
      </c>
    </row>
    <row r="33" spans="1:16" x14ac:dyDescent="0.25">
      <c r="A33" s="159">
        <f t="shared" si="0"/>
        <v>41741</v>
      </c>
      <c r="B33" s="163" t="s">
        <v>281</v>
      </c>
      <c r="C33" s="160" t="s">
        <v>282</v>
      </c>
      <c r="D33" s="161">
        <v>7815.25</v>
      </c>
      <c r="E33" s="161">
        <f t="shared" si="1"/>
        <v>1563.0500000000002</v>
      </c>
      <c r="F33" s="162"/>
      <c r="P33" s="157">
        <v>101</v>
      </c>
    </row>
    <row r="34" spans="1:16" x14ac:dyDescent="0.25">
      <c r="A34" s="159">
        <f t="shared" si="0"/>
        <v>41742</v>
      </c>
      <c r="B34" s="163" t="s">
        <v>283</v>
      </c>
      <c r="C34" s="160" t="s">
        <v>284</v>
      </c>
      <c r="D34" s="161">
        <v>5624.21</v>
      </c>
      <c r="E34" s="161">
        <f t="shared" si="1"/>
        <v>1124.8420000000001</v>
      </c>
      <c r="F34" s="162"/>
      <c r="P34" s="157">
        <v>102</v>
      </c>
    </row>
    <row r="35" spans="1:16" x14ac:dyDescent="0.25">
      <c r="A35" s="159">
        <f t="shared" si="0"/>
        <v>41743</v>
      </c>
      <c r="B35" s="163" t="s">
        <v>285</v>
      </c>
      <c r="C35" s="160" t="s">
        <v>286</v>
      </c>
      <c r="D35" s="161">
        <v>235.45</v>
      </c>
      <c r="E35" s="161">
        <f t="shared" si="1"/>
        <v>47.09</v>
      </c>
      <c r="F35" s="162"/>
      <c r="P35" s="157">
        <v>103</v>
      </c>
    </row>
    <row r="36" spans="1:16" x14ac:dyDescent="0.25">
      <c r="A36" s="159">
        <f t="shared" si="0"/>
        <v>41744</v>
      </c>
      <c r="B36" s="163" t="s">
        <v>287</v>
      </c>
      <c r="C36" s="160" t="s">
        <v>288</v>
      </c>
      <c r="D36" s="161">
        <v>4107.7621818181797</v>
      </c>
      <c r="E36" s="161">
        <f t="shared" si="1"/>
        <v>821.55243636363593</v>
      </c>
      <c r="F36" s="162"/>
      <c r="P36" s="157">
        <v>104</v>
      </c>
    </row>
    <row r="37" spans="1:16" x14ac:dyDescent="0.25">
      <c r="A37" s="159">
        <f t="shared" si="0"/>
        <v>41745</v>
      </c>
      <c r="B37" s="163" t="s">
        <v>289</v>
      </c>
      <c r="C37" s="160" t="s">
        <v>290</v>
      </c>
      <c r="D37" s="161">
        <v>4124.4793636363602</v>
      </c>
      <c r="E37" s="161">
        <f t="shared" si="1"/>
        <v>824.89587272727204</v>
      </c>
      <c r="F37" s="162"/>
      <c r="P37" s="157">
        <v>105</v>
      </c>
    </row>
    <row r="38" spans="1:16" x14ac:dyDescent="0.25">
      <c r="A38" s="159">
        <f t="shared" si="0"/>
        <v>41746</v>
      </c>
      <c r="B38" s="163" t="s">
        <v>291</v>
      </c>
      <c r="C38" s="160" t="s">
        <v>292</v>
      </c>
      <c r="D38" s="161">
        <v>4141.1965454545498</v>
      </c>
      <c r="E38" s="161">
        <f t="shared" si="1"/>
        <v>828.23930909090996</v>
      </c>
      <c r="F38" s="162"/>
      <c r="P38" s="157">
        <v>106</v>
      </c>
    </row>
    <row r="39" spans="1:16" x14ac:dyDescent="0.25">
      <c r="A39" s="159">
        <f t="shared" si="0"/>
        <v>41747</v>
      </c>
      <c r="B39" s="163" t="s">
        <v>293</v>
      </c>
      <c r="C39" s="160" t="s">
        <v>294</v>
      </c>
      <c r="D39" s="161">
        <v>4157.9137272727303</v>
      </c>
      <c r="E39" s="161">
        <f t="shared" si="1"/>
        <v>831.58274545454606</v>
      </c>
      <c r="F39" s="162"/>
      <c r="P39" s="157">
        <v>107</v>
      </c>
    </row>
    <row r="40" spans="1:16" x14ac:dyDescent="0.25">
      <c r="A40" s="159">
        <f t="shared" si="0"/>
        <v>41748</v>
      </c>
      <c r="B40" s="163" t="s">
        <v>295</v>
      </c>
      <c r="C40" s="160" t="s">
        <v>296</v>
      </c>
      <c r="D40" s="161">
        <v>4174.6309090909099</v>
      </c>
      <c r="E40" s="161">
        <f t="shared" si="1"/>
        <v>834.92618181818204</v>
      </c>
      <c r="F40" s="162"/>
      <c r="P40" s="157">
        <v>108</v>
      </c>
    </row>
    <row r="41" spans="1:16" x14ac:dyDescent="0.25">
      <c r="A41" s="159">
        <f t="shared" si="0"/>
        <v>41749</v>
      </c>
      <c r="B41" s="163" t="s">
        <v>297</v>
      </c>
      <c r="C41" s="160" t="s">
        <v>298</v>
      </c>
      <c r="D41" s="161">
        <v>4191.3480909090904</v>
      </c>
      <c r="E41" s="161">
        <f t="shared" si="1"/>
        <v>838.26961818181815</v>
      </c>
      <c r="F41" s="162"/>
      <c r="P41" s="157">
        <v>109</v>
      </c>
    </row>
    <row r="42" spans="1:16" x14ac:dyDescent="0.25">
      <c r="A42" s="159">
        <f t="shared" si="0"/>
        <v>41750</v>
      </c>
      <c r="B42" s="163" t="s">
        <v>299</v>
      </c>
      <c r="C42" s="160" t="s">
        <v>300</v>
      </c>
      <c r="D42" s="161">
        <v>4208.06527272727</v>
      </c>
      <c r="E42" s="161">
        <f t="shared" si="1"/>
        <v>841.61305454545402</v>
      </c>
      <c r="F42" s="162"/>
      <c r="P42" s="157">
        <v>110</v>
      </c>
    </row>
    <row r="43" spans="1:16" x14ac:dyDescent="0.25">
      <c r="A43" s="159">
        <f t="shared" si="0"/>
        <v>41751</v>
      </c>
      <c r="B43" s="163" t="s">
        <v>301</v>
      </c>
      <c r="C43" s="160" t="s">
        <v>302</v>
      </c>
      <c r="D43" s="161">
        <v>4224.7824545454596</v>
      </c>
      <c r="E43" s="161">
        <f t="shared" si="1"/>
        <v>844.95649090909194</v>
      </c>
      <c r="F43" s="162"/>
      <c r="P43" s="157">
        <v>111</v>
      </c>
    </row>
    <row r="44" spans="1:16" x14ac:dyDescent="0.25">
      <c r="A44" s="159">
        <f t="shared" si="0"/>
        <v>41752</v>
      </c>
      <c r="B44" s="163" t="s">
        <v>303</v>
      </c>
      <c r="C44" s="160" t="s">
        <v>304</v>
      </c>
      <c r="D44" s="161">
        <v>4241.4996363636401</v>
      </c>
      <c r="E44" s="161">
        <f t="shared" si="1"/>
        <v>848.29992727272804</v>
      </c>
      <c r="F44" s="162"/>
      <c r="P44" s="157">
        <v>112</v>
      </c>
    </row>
    <row r="45" spans="1:16" x14ac:dyDescent="0.25">
      <c r="A45" s="159">
        <f t="shared" si="0"/>
        <v>41753</v>
      </c>
      <c r="B45" s="163" t="s">
        <v>305</v>
      </c>
      <c r="C45" s="160" t="s">
        <v>306</v>
      </c>
      <c r="D45" s="161">
        <v>4258.2168181818197</v>
      </c>
      <c r="E45" s="161">
        <f t="shared" si="1"/>
        <v>851.64336363636403</v>
      </c>
      <c r="F45" s="162"/>
      <c r="P45" s="157">
        <v>113</v>
      </c>
    </row>
    <row r="46" spans="1:16" x14ac:dyDescent="0.25">
      <c r="A46" s="159">
        <f t="shared" si="0"/>
        <v>41754</v>
      </c>
      <c r="B46" s="163" t="s">
        <v>307</v>
      </c>
      <c r="C46" s="160" t="s">
        <v>308</v>
      </c>
      <c r="D46" s="161">
        <v>4274.9340000000002</v>
      </c>
      <c r="E46" s="161">
        <f t="shared" si="1"/>
        <v>854.98680000000013</v>
      </c>
      <c r="F46" s="162"/>
      <c r="P46" s="157">
        <v>114</v>
      </c>
    </row>
    <row r="47" spans="1:16" x14ac:dyDescent="0.25">
      <c r="A47" s="159">
        <f t="shared" si="0"/>
        <v>41755</v>
      </c>
      <c r="B47" s="163" t="s">
        <v>309</v>
      </c>
      <c r="C47" s="160" t="s">
        <v>310</v>
      </c>
      <c r="D47" s="161">
        <v>4291.6511818181798</v>
      </c>
      <c r="E47" s="161">
        <f t="shared" si="1"/>
        <v>858.330236363636</v>
      </c>
      <c r="F47" s="162"/>
      <c r="P47" s="157">
        <v>115</v>
      </c>
    </row>
    <row r="48" spans="1:16" x14ac:dyDescent="0.25">
      <c r="A48" s="159">
        <f t="shared" si="0"/>
        <v>41756</v>
      </c>
      <c r="B48" s="163" t="s">
        <v>311</v>
      </c>
      <c r="C48" s="160" t="s">
        <v>312</v>
      </c>
      <c r="D48" s="161">
        <v>4308.3683636363603</v>
      </c>
      <c r="E48" s="161">
        <f t="shared" si="1"/>
        <v>861.67367272727211</v>
      </c>
      <c r="F48" s="162"/>
      <c r="P48" s="157">
        <v>116</v>
      </c>
    </row>
  </sheetData>
  <pageMargins left="0.78740157499999996" right="0.78740157499999996" top="0.984251969" bottom="0.984251969" header="0.5" footer="0.5"/>
  <pageSetup orientation="portrait" horizontalDpi="4294967293" verticalDpi="2540" r:id="rId1"/>
  <headerFooter alignWithMargins="0"/>
  <ignoredErrors>
    <ignoredError sqref="B3:B4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080B1-EF32-463D-928C-396DAC42243D}">
  <dimension ref="A1:D45"/>
  <sheetViews>
    <sheetView zoomScale="170" zoomScaleNormal="170" workbookViewId="0">
      <selection activeCell="D13" sqref="D13"/>
    </sheetView>
  </sheetViews>
  <sheetFormatPr defaultColWidth="9.21875" defaultRowHeight="13.2" x14ac:dyDescent="0.25"/>
  <cols>
    <col min="1" max="1" width="13" style="157" customWidth="1"/>
    <col min="2" max="2" width="26.77734375" style="157" bestFit="1" customWidth="1"/>
    <col min="3" max="3" width="11.21875" style="157" customWidth="1"/>
    <col min="4" max="4" width="10.21875" style="157" bestFit="1" customWidth="1"/>
    <col min="5" max="16384" width="9.21875" style="157"/>
  </cols>
  <sheetData>
    <row r="1" spans="1:4" x14ac:dyDescent="0.25">
      <c r="A1" s="156" t="s">
        <v>407</v>
      </c>
      <c r="B1" s="156" t="s">
        <v>93</v>
      </c>
      <c r="C1" s="164"/>
      <c r="D1" s="164"/>
    </row>
    <row r="2" spans="1:4" x14ac:dyDescent="0.25">
      <c r="A2" s="163" t="s">
        <v>240</v>
      </c>
      <c r="B2" s="163" t="s">
        <v>512</v>
      </c>
      <c r="C2" s="165"/>
      <c r="D2" s="165"/>
    </row>
    <row r="3" spans="1:4" x14ac:dyDescent="0.25">
      <c r="A3" s="163" t="s">
        <v>235</v>
      </c>
      <c r="B3" s="163" t="s">
        <v>513</v>
      </c>
      <c r="C3" s="165"/>
      <c r="D3" s="165"/>
    </row>
    <row r="4" spans="1:4" x14ac:dyDescent="0.25">
      <c r="A4" s="163" t="s">
        <v>239</v>
      </c>
      <c r="B4" s="163" t="s">
        <v>514</v>
      </c>
      <c r="C4" s="165"/>
      <c r="D4" s="165"/>
    </row>
    <row r="5" spans="1:4" x14ac:dyDescent="0.25">
      <c r="A5" s="163" t="s">
        <v>243</v>
      </c>
      <c r="B5" s="163" t="s">
        <v>515</v>
      </c>
      <c r="C5" s="165"/>
      <c r="D5" s="165"/>
    </row>
    <row r="6" spans="1:4" x14ac:dyDescent="0.25">
      <c r="A6" s="163" t="s">
        <v>246</v>
      </c>
      <c r="B6" s="163" t="s">
        <v>516</v>
      </c>
      <c r="C6" s="165"/>
      <c r="D6" s="165"/>
    </row>
    <row r="7" spans="1:4" x14ac:dyDescent="0.25">
      <c r="A7" s="163" t="s">
        <v>248</v>
      </c>
      <c r="B7" s="163" t="s">
        <v>517</v>
      </c>
      <c r="C7" s="165"/>
      <c r="D7" s="165"/>
    </row>
    <row r="8" spans="1:4" x14ac:dyDescent="0.25">
      <c r="A8" s="163" t="s">
        <v>249</v>
      </c>
      <c r="B8" s="163" t="s">
        <v>518</v>
      </c>
      <c r="C8" s="165"/>
      <c r="D8" s="165"/>
    </row>
    <row r="9" spans="1:4" x14ac:dyDescent="0.25">
      <c r="A9" s="163" t="s">
        <v>250</v>
      </c>
      <c r="B9" s="163" t="s">
        <v>519</v>
      </c>
      <c r="C9" s="165"/>
      <c r="D9" s="165"/>
    </row>
    <row r="10" spans="1:4" x14ac:dyDescent="0.25">
      <c r="A10" s="160" t="s">
        <v>233</v>
      </c>
      <c r="B10" s="163" t="s">
        <v>520</v>
      </c>
      <c r="C10" s="165"/>
      <c r="D10" s="165"/>
    </row>
    <row r="11" spans="1:4" x14ac:dyDescent="0.25">
      <c r="A11" s="160" t="s">
        <v>237</v>
      </c>
      <c r="B11" s="163" t="s">
        <v>521</v>
      </c>
      <c r="C11" s="165"/>
      <c r="D11" s="165"/>
    </row>
    <row r="12" spans="1:4" x14ac:dyDescent="0.25">
      <c r="A12" s="160" t="s">
        <v>247</v>
      </c>
      <c r="B12" s="163" t="s">
        <v>522</v>
      </c>
      <c r="C12" s="165"/>
      <c r="D12" s="165"/>
    </row>
    <row r="13" spans="1:4" x14ac:dyDescent="0.25">
      <c r="A13" s="160" t="s">
        <v>242</v>
      </c>
      <c r="B13" s="163" t="s">
        <v>523</v>
      </c>
      <c r="C13" s="165"/>
      <c r="D13" s="165"/>
    </row>
    <row r="14" spans="1:4" x14ac:dyDescent="0.25">
      <c r="A14" s="160" t="s">
        <v>244</v>
      </c>
      <c r="B14" s="163" t="s">
        <v>524</v>
      </c>
      <c r="C14" s="165"/>
      <c r="D14" s="165"/>
    </row>
    <row r="15" spans="1:4" x14ac:dyDescent="0.25">
      <c r="A15" s="163" t="s">
        <v>251</v>
      </c>
      <c r="B15" s="163" t="s">
        <v>525</v>
      </c>
      <c r="C15" s="165"/>
      <c r="D15" s="165"/>
    </row>
    <row r="16" spans="1:4" x14ac:dyDescent="0.25">
      <c r="A16" s="163" t="s">
        <v>253</v>
      </c>
      <c r="B16" s="163" t="s">
        <v>118</v>
      </c>
      <c r="C16" s="165"/>
      <c r="D16" s="165"/>
    </row>
    <row r="17" spans="1:4" x14ac:dyDescent="0.25">
      <c r="A17" s="163" t="s">
        <v>255</v>
      </c>
      <c r="B17" s="163" t="s">
        <v>526</v>
      </c>
      <c r="C17" s="165"/>
      <c r="D17" s="165"/>
    </row>
    <row r="18" spans="1:4" x14ac:dyDescent="0.25">
      <c r="A18" s="163" t="s">
        <v>257</v>
      </c>
      <c r="B18" s="163" t="s">
        <v>527</v>
      </c>
    </row>
    <row r="19" spans="1:4" x14ac:dyDescent="0.25">
      <c r="A19" s="163" t="s">
        <v>259</v>
      </c>
      <c r="B19" s="163" t="s">
        <v>528</v>
      </c>
    </row>
    <row r="20" spans="1:4" x14ac:dyDescent="0.25">
      <c r="A20" s="163" t="s">
        <v>261</v>
      </c>
      <c r="B20" s="163" t="s">
        <v>529</v>
      </c>
    </row>
    <row r="21" spans="1:4" x14ac:dyDescent="0.25">
      <c r="A21" s="163" t="s">
        <v>263</v>
      </c>
      <c r="B21" s="163" t="s">
        <v>530</v>
      </c>
    </row>
    <row r="22" spans="1:4" x14ac:dyDescent="0.25">
      <c r="A22" s="163" t="s">
        <v>265</v>
      </c>
      <c r="B22" s="163" t="s">
        <v>471</v>
      </c>
    </row>
    <row r="23" spans="1:4" x14ac:dyDescent="0.25">
      <c r="A23" s="163" t="s">
        <v>267</v>
      </c>
      <c r="B23" s="163" t="s">
        <v>531</v>
      </c>
    </row>
    <row r="24" spans="1:4" x14ac:dyDescent="0.25">
      <c r="A24" s="163" t="s">
        <v>269</v>
      </c>
      <c r="B24" s="163" t="s">
        <v>532</v>
      </c>
    </row>
    <row r="25" spans="1:4" x14ac:dyDescent="0.25">
      <c r="A25" s="163" t="s">
        <v>271</v>
      </c>
      <c r="B25" s="163" t="s">
        <v>533</v>
      </c>
    </row>
    <row r="26" spans="1:4" x14ac:dyDescent="0.25">
      <c r="A26" s="163" t="s">
        <v>273</v>
      </c>
      <c r="B26" s="163" t="s">
        <v>534</v>
      </c>
    </row>
    <row r="27" spans="1:4" x14ac:dyDescent="0.25">
      <c r="A27" s="163" t="s">
        <v>275</v>
      </c>
      <c r="B27" s="163" t="s">
        <v>535</v>
      </c>
    </row>
    <row r="28" spans="1:4" x14ac:dyDescent="0.25">
      <c r="A28" s="163" t="s">
        <v>277</v>
      </c>
      <c r="B28" s="163" t="s">
        <v>536</v>
      </c>
    </row>
    <row r="29" spans="1:4" x14ac:dyDescent="0.25">
      <c r="A29" s="163" t="s">
        <v>279</v>
      </c>
      <c r="B29" s="163" t="s">
        <v>537</v>
      </c>
    </row>
    <row r="30" spans="1:4" x14ac:dyDescent="0.25">
      <c r="A30" s="163" t="s">
        <v>281</v>
      </c>
      <c r="B30" s="163" t="s">
        <v>538</v>
      </c>
    </row>
    <row r="31" spans="1:4" x14ac:dyDescent="0.25">
      <c r="A31" s="163" t="s">
        <v>283</v>
      </c>
      <c r="B31" s="163" t="s">
        <v>539</v>
      </c>
    </row>
    <row r="32" spans="1:4" x14ac:dyDescent="0.25">
      <c r="A32" s="163" t="s">
        <v>285</v>
      </c>
      <c r="B32" s="163" t="s">
        <v>540</v>
      </c>
    </row>
    <row r="33" spans="1:2" x14ac:dyDescent="0.25">
      <c r="A33" s="163" t="s">
        <v>287</v>
      </c>
      <c r="B33" s="163" t="s">
        <v>470</v>
      </c>
    </row>
    <row r="34" spans="1:2" x14ac:dyDescent="0.25">
      <c r="A34" s="163" t="s">
        <v>289</v>
      </c>
      <c r="B34" s="163" t="s">
        <v>541</v>
      </c>
    </row>
    <row r="35" spans="1:2" x14ac:dyDescent="0.25">
      <c r="A35" s="163" t="s">
        <v>291</v>
      </c>
      <c r="B35" s="163" t="s">
        <v>542</v>
      </c>
    </row>
    <row r="36" spans="1:2" x14ac:dyDescent="0.25">
      <c r="A36" s="163" t="s">
        <v>293</v>
      </c>
      <c r="B36" s="163" t="s">
        <v>543</v>
      </c>
    </row>
    <row r="37" spans="1:2" x14ac:dyDescent="0.25">
      <c r="A37" s="163" t="s">
        <v>295</v>
      </c>
      <c r="B37" s="163" t="s">
        <v>468</v>
      </c>
    </row>
    <row r="38" spans="1:2" x14ac:dyDescent="0.25">
      <c r="A38" s="163" t="s">
        <v>297</v>
      </c>
      <c r="B38" s="163" t="s">
        <v>544</v>
      </c>
    </row>
    <row r="39" spans="1:2" x14ac:dyDescent="0.25">
      <c r="A39" s="163" t="s">
        <v>299</v>
      </c>
      <c r="B39" s="163" t="s">
        <v>545</v>
      </c>
    </row>
    <row r="40" spans="1:2" x14ac:dyDescent="0.25">
      <c r="A40" s="163" t="s">
        <v>301</v>
      </c>
      <c r="B40" s="163" t="s">
        <v>546</v>
      </c>
    </row>
    <row r="41" spans="1:2" x14ac:dyDescent="0.25">
      <c r="A41" s="163" t="s">
        <v>303</v>
      </c>
      <c r="B41" s="163" t="s">
        <v>547</v>
      </c>
    </row>
    <row r="42" spans="1:2" x14ac:dyDescent="0.25">
      <c r="A42" s="163" t="s">
        <v>305</v>
      </c>
      <c r="B42" s="163" t="s">
        <v>548</v>
      </c>
    </row>
    <row r="43" spans="1:2" x14ac:dyDescent="0.25">
      <c r="A43" s="163" t="s">
        <v>307</v>
      </c>
      <c r="B43" s="163" t="s">
        <v>549</v>
      </c>
    </row>
    <row r="44" spans="1:2" x14ac:dyDescent="0.25">
      <c r="A44" s="163" t="s">
        <v>309</v>
      </c>
      <c r="B44" s="163" t="s">
        <v>550</v>
      </c>
    </row>
    <row r="45" spans="1:2" x14ac:dyDescent="0.25">
      <c r="A45" s="163" t="s">
        <v>311</v>
      </c>
      <c r="B45" s="163" t="s">
        <v>511</v>
      </c>
    </row>
  </sheetData>
  <pageMargins left="0.78740157499999996" right="0.78740157499999996" top="0.984251969" bottom="0.984251969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FEEF0-726F-4B16-BD6C-77516753FE3B}">
  <sheetPr>
    <tabColor theme="4" tint="0.79998168889431442"/>
  </sheetPr>
  <dimension ref="A1:S31"/>
  <sheetViews>
    <sheetView showGridLines="0" zoomScale="145" zoomScaleNormal="145" workbookViewId="0">
      <selection activeCell="L16" sqref="L16"/>
    </sheetView>
  </sheetViews>
  <sheetFormatPr defaultColWidth="8.88671875" defaultRowHeight="13.2" x14ac:dyDescent="0.25"/>
  <cols>
    <col min="1" max="1" width="17.33203125" style="5" customWidth="1"/>
    <col min="2" max="2" width="5.33203125" style="5" customWidth="1"/>
    <col min="3" max="3" width="19" style="5" customWidth="1"/>
    <col min="4" max="4" width="17.44140625" style="5" customWidth="1"/>
    <col min="5" max="5" width="11" style="5" customWidth="1"/>
    <col min="6" max="6" width="10.5546875" style="5" bestFit="1" customWidth="1"/>
    <col min="7" max="7" width="9.5546875" style="5" bestFit="1" customWidth="1"/>
    <col min="8" max="8" width="14" style="5" bestFit="1" customWidth="1"/>
    <col min="9" max="9" width="1.5546875" style="5" customWidth="1"/>
    <col min="10" max="10" width="6.21875" style="5" customWidth="1"/>
    <col min="11" max="11" width="9.44140625" style="5" customWidth="1"/>
    <col min="12" max="12" width="12.109375" style="5" bestFit="1" customWidth="1"/>
    <col min="13" max="16" width="8.88671875" style="5" customWidth="1"/>
    <col min="17" max="17" width="10.6640625" style="5" customWidth="1"/>
    <col min="18" max="16384" width="8.88671875" style="5"/>
  </cols>
  <sheetData>
    <row r="1" spans="1:19" s="189" customFormat="1" x14ac:dyDescent="0.25">
      <c r="A1" s="23" t="s">
        <v>127</v>
      </c>
      <c r="N1" s="190"/>
      <c r="S1" s="190"/>
    </row>
    <row r="2" spans="1:19" s="189" customFormat="1" x14ac:dyDescent="0.25">
      <c r="B2" s="189" t="s">
        <v>320</v>
      </c>
      <c r="N2" s="190"/>
      <c r="S2" s="190"/>
    </row>
    <row r="3" spans="1:19" ht="13.8" thickBot="1" x14ac:dyDescent="0.3">
      <c r="N3" s="94"/>
      <c r="S3" s="94"/>
    </row>
    <row r="4" spans="1:19" x14ac:dyDescent="0.25">
      <c r="A4" s="209" t="s">
        <v>0</v>
      </c>
      <c r="B4" s="210" t="s">
        <v>128</v>
      </c>
      <c r="C4" s="211" t="s">
        <v>129</v>
      </c>
      <c r="D4" s="211" t="s">
        <v>130</v>
      </c>
      <c r="E4" s="210" t="s">
        <v>14</v>
      </c>
      <c r="F4" s="210" t="s">
        <v>131</v>
      </c>
      <c r="G4" s="211" t="s">
        <v>16</v>
      </c>
      <c r="H4" s="212" t="s">
        <v>132</v>
      </c>
      <c r="J4" s="97" t="s">
        <v>17</v>
      </c>
      <c r="K4" s="97"/>
      <c r="N4" s="94"/>
      <c r="S4" s="94"/>
    </row>
    <row r="5" spans="1:19" ht="15" thickBot="1" x14ac:dyDescent="0.35">
      <c r="A5" s="213" t="s">
        <v>97</v>
      </c>
      <c r="B5" s="99"/>
      <c r="C5" s="191"/>
      <c r="D5" s="192"/>
      <c r="E5" s="98">
        <v>0</v>
      </c>
      <c r="F5" s="192"/>
      <c r="G5" s="193"/>
      <c r="H5" s="214"/>
      <c r="J5" s="104"/>
      <c r="K5" s="104"/>
      <c r="N5" s="194" t="s">
        <v>315</v>
      </c>
      <c r="S5" s="94"/>
    </row>
    <row r="6" spans="1:19" ht="27.6" thickBot="1" x14ac:dyDescent="0.35">
      <c r="A6" s="213" t="s">
        <v>100</v>
      </c>
      <c r="B6" s="99"/>
      <c r="C6" s="191"/>
      <c r="D6" s="192"/>
      <c r="E6" s="98"/>
      <c r="F6" s="192"/>
      <c r="G6" s="193"/>
      <c r="H6" s="214"/>
      <c r="J6" s="195" t="s">
        <v>14</v>
      </c>
      <c r="K6" s="196" t="s">
        <v>19</v>
      </c>
      <c r="N6" s="194" t="s">
        <v>316</v>
      </c>
      <c r="S6" s="94"/>
    </row>
    <row r="7" spans="1:19" ht="14.4" x14ac:dyDescent="0.3">
      <c r="A7" s="213" t="s">
        <v>103</v>
      </c>
      <c r="B7" s="99"/>
      <c r="C7" s="191"/>
      <c r="D7" s="192"/>
      <c r="E7" s="98"/>
      <c r="F7" s="192"/>
      <c r="G7" s="193"/>
      <c r="H7" s="214"/>
      <c r="J7" s="197">
        <v>1</v>
      </c>
      <c r="K7" s="198">
        <v>0</v>
      </c>
      <c r="N7" s="194" t="s">
        <v>317</v>
      </c>
      <c r="S7" s="94"/>
    </row>
    <row r="8" spans="1:19" ht="14.4" x14ac:dyDescent="0.3">
      <c r="A8" s="213" t="s">
        <v>105</v>
      </c>
      <c r="B8" s="99"/>
      <c r="C8" s="191"/>
      <c r="D8" s="192"/>
      <c r="E8" s="98"/>
      <c r="F8" s="192"/>
      <c r="G8" s="193"/>
      <c r="H8" s="214"/>
      <c r="J8" s="197">
        <v>10</v>
      </c>
      <c r="K8" s="198">
        <v>0.1</v>
      </c>
      <c r="N8" s="194" t="s">
        <v>318</v>
      </c>
      <c r="S8" s="94"/>
    </row>
    <row r="9" spans="1:19" ht="14.4" x14ac:dyDescent="0.3">
      <c r="A9" s="213" t="s">
        <v>107</v>
      </c>
      <c r="B9" s="99"/>
      <c r="C9" s="191"/>
      <c r="D9" s="192"/>
      <c r="E9" s="98"/>
      <c r="F9" s="192"/>
      <c r="G9" s="193"/>
      <c r="H9" s="214"/>
      <c r="J9" s="197">
        <v>15</v>
      </c>
      <c r="K9" s="198">
        <v>0.2</v>
      </c>
      <c r="N9" s="194" t="s">
        <v>319</v>
      </c>
      <c r="S9" s="94"/>
    </row>
    <row r="10" spans="1:19" ht="14.4" x14ac:dyDescent="0.3">
      <c r="A10" s="213" t="s">
        <v>109</v>
      </c>
      <c r="B10" s="99"/>
      <c r="C10" s="191"/>
      <c r="D10" s="192"/>
      <c r="E10" s="98"/>
      <c r="F10" s="192"/>
      <c r="G10" s="193"/>
      <c r="H10" s="214"/>
      <c r="J10" s="197">
        <v>20</v>
      </c>
      <c r="K10" s="198">
        <v>0.25</v>
      </c>
      <c r="N10" s="94"/>
      <c r="S10" s="94"/>
    </row>
    <row r="11" spans="1:19" ht="15" thickBot="1" x14ac:dyDescent="0.35">
      <c r="A11" s="213" t="s">
        <v>111</v>
      </c>
      <c r="B11" s="99"/>
      <c r="C11" s="191"/>
      <c r="D11" s="192"/>
      <c r="E11" s="98"/>
      <c r="F11" s="192"/>
      <c r="G11" s="193"/>
      <c r="H11" s="214"/>
      <c r="J11" s="199">
        <v>30</v>
      </c>
      <c r="K11" s="200">
        <v>0.3</v>
      </c>
      <c r="N11" s="94"/>
      <c r="S11" s="94"/>
    </row>
    <row r="12" spans="1:19" ht="15" thickBot="1" x14ac:dyDescent="0.35">
      <c r="A12" s="213" t="s">
        <v>112</v>
      </c>
      <c r="B12" s="99"/>
      <c r="C12" s="191"/>
      <c r="D12" s="192"/>
      <c r="E12" s="98"/>
      <c r="F12" s="192"/>
      <c r="G12" s="193"/>
      <c r="H12" s="214"/>
      <c r="N12" s="94"/>
      <c r="O12" s="94"/>
      <c r="P12" s="94"/>
      <c r="Q12" s="94"/>
      <c r="R12" s="94"/>
      <c r="S12" s="94"/>
    </row>
    <row r="13" spans="1:19" ht="15" thickBot="1" x14ac:dyDescent="0.35">
      <c r="A13" s="213" t="s">
        <v>114</v>
      </c>
      <c r="B13" s="99"/>
      <c r="C13" s="191"/>
      <c r="D13" s="192"/>
      <c r="E13" s="98"/>
      <c r="F13" s="192"/>
      <c r="G13" s="193"/>
      <c r="H13" s="214"/>
      <c r="J13" s="201" t="s">
        <v>128</v>
      </c>
      <c r="K13" s="202" t="s">
        <v>134</v>
      </c>
      <c r="L13" s="203" t="s">
        <v>39</v>
      </c>
      <c r="N13" s="94"/>
      <c r="O13" s="94"/>
      <c r="P13" s="94"/>
      <c r="Q13" s="94"/>
      <c r="R13" s="94"/>
      <c r="S13" s="94"/>
    </row>
    <row r="14" spans="1:19" ht="14.4" x14ac:dyDescent="0.3">
      <c r="A14" s="213" t="s">
        <v>115</v>
      </c>
      <c r="B14" s="99"/>
      <c r="C14" s="191"/>
      <c r="D14" s="192"/>
      <c r="E14" s="98"/>
      <c r="F14" s="192"/>
      <c r="G14" s="193"/>
      <c r="H14" s="214"/>
      <c r="J14" s="197" t="s">
        <v>321</v>
      </c>
      <c r="K14" s="204">
        <v>1</v>
      </c>
      <c r="L14" s="205">
        <v>2000</v>
      </c>
      <c r="N14" s="94"/>
      <c r="O14" s="94"/>
      <c r="P14" s="94"/>
      <c r="Q14" s="94"/>
      <c r="R14" s="94"/>
      <c r="S14" s="94"/>
    </row>
    <row r="15" spans="1:19" ht="14.4" x14ac:dyDescent="0.3">
      <c r="A15" s="213" t="s">
        <v>116</v>
      </c>
      <c r="B15" s="99"/>
      <c r="C15" s="191"/>
      <c r="D15" s="192"/>
      <c r="E15" s="98"/>
      <c r="F15" s="192"/>
      <c r="G15" s="193"/>
      <c r="H15" s="214"/>
      <c r="J15" s="197" t="s">
        <v>322</v>
      </c>
      <c r="K15" s="204">
        <v>1</v>
      </c>
      <c r="L15" s="205">
        <v>2200</v>
      </c>
      <c r="N15" s="94"/>
      <c r="O15" s="94"/>
      <c r="P15" s="94"/>
      <c r="Q15" s="94"/>
      <c r="R15" s="94"/>
      <c r="S15" s="94"/>
    </row>
    <row r="16" spans="1:19" ht="14.4" x14ac:dyDescent="0.3">
      <c r="A16" s="213" t="s">
        <v>117</v>
      </c>
      <c r="B16" s="99"/>
      <c r="C16" s="191"/>
      <c r="D16" s="192"/>
      <c r="E16" s="98"/>
      <c r="F16" s="192"/>
      <c r="G16" s="193"/>
      <c r="H16" s="214"/>
      <c r="J16" s="197" t="s">
        <v>323</v>
      </c>
      <c r="K16" s="204">
        <v>2</v>
      </c>
      <c r="L16" s="205">
        <v>3000</v>
      </c>
      <c r="N16" s="94"/>
      <c r="O16" s="94"/>
      <c r="P16" s="94"/>
      <c r="Q16" s="94"/>
      <c r="R16" s="94"/>
      <c r="S16" s="94"/>
    </row>
    <row r="17" spans="1:19" ht="14.4" x14ac:dyDescent="0.3">
      <c r="A17" s="213" t="s">
        <v>119</v>
      </c>
      <c r="B17" s="99"/>
      <c r="C17" s="191"/>
      <c r="D17" s="192"/>
      <c r="E17" s="98"/>
      <c r="F17" s="192"/>
      <c r="G17" s="193"/>
      <c r="H17" s="214"/>
      <c r="J17" s="197" t="s">
        <v>324</v>
      </c>
      <c r="K17" s="204">
        <v>2</v>
      </c>
      <c r="L17" s="205">
        <v>4000</v>
      </c>
      <c r="N17" s="94"/>
      <c r="O17" s="94"/>
      <c r="P17" s="94"/>
      <c r="Q17" s="94"/>
      <c r="R17" s="94"/>
      <c r="S17" s="94"/>
    </row>
    <row r="18" spans="1:19" ht="15" thickBot="1" x14ac:dyDescent="0.35">
      <c r="A18" s="215" t="s">
        <v>120</v>
      </c>
      <c r="B18" s="216"/>
      <c r="C18" s="217"/>
      <c r="D18" s="218"/>
      <c r="E18" s="219"/>
      <c r="F18" s="218"/>
      <c r="G18" s="220"/>
      <c r="H18" s="221"/>
      <c r="I18" s="108"/>
      <c r="J18" s="199" t="s">
        <v>325</v>
      </c>
      <c r="K18" s="206">
        <v>3</v>
      </c>
      <c r="L18" s="207">
        <v>5000</v>
      </c>
    </row>
    <row r="19" spans="1:19" x14ac:dyDescent="0.25">
      <c r="A19" s="110"/>
      <c r="B19" s="110"/>
      <c r="C19" s="110"/>
      <c r="D19" s="108"/>
      <c r="E19" s="110"/>
      <c r="F19" s="108"/>
      <c r="G19" s="108"/>
      <c r="H19" s="108"/>
      <c r="I19" s="108"/>
    </row>
    <row r="20" spans="1:19" x14ac:dyDescent="0.25">
      <c r="A20" s="110"/>
      <c r="B20" s="110"/>
      <c r="C20" s="110"/>
      <c r="D20" s="108"/>
      <c r="E20" s="108"/>
    </row>
    <row r="21" spans="1:19" x14ac:dyDescent="0.25">
      <c r="A21" s="110"/>
      <c r="B21" s="110"/>
      <c r="C21" s="110"/>
      <c r="D21" s="108"/>
      <c r="E21" s="108"/>
    </row>
    <row r="22" spans="1:19" x14ac:dyDescent="0.25">
      <c r="A22" s="110"/>
      <c r="B22" s="110"/>
      <c r="C22" s="110"/>
      <c r="D22" s="108"/>
      <c r="E22" s="108"/>
    </row>
    <row r="23" spans="1:19" x14ac:dyDescent="0.25">
      <c r="A23" s="110"/>
      <c r="B23" s="110"/>
      <c r="C23" s="110"/>
      <c r="D23" s="108"/>
      <c r="E23" s="108"/>
    </row>
    <row r="24" spans="1:19" x14ac:dyDescent="0.25">
      <c r="A24" s="110"/>
      <c r="B24" s="110"/>
      <c r="C24" s="110"/>
      <c r="D24" s="108"/>
      <c r="E24" s="108"/>
    </row>
    <row r="25" spans="1:19" x14ac:dyDescent="0.25">
      <c r="A25" s="110"/>
      <c r="B25" s="110"/>
      <c r="C25" s="110"/>
      <c r="D25" s="108"/>
      <c r="E25" s="108"/>
    </row>
    <row r="26" spans="1:19" x14ac:dyDescent="0.25">
      <c r="A26" s="113"/>
      <c r="B26" s="108"/>
      <c r="C26" s="108"/>
      <c r="D26" s="108"/>
      <c r="E26" s="108"/>
    </row>
    <row r="29" spans="1:19" x14ac:dyDescent="0.25">
      <c r="A29" s="108"/>
      <c r="B29" s="108"/>
      <c r="C29" s="108"/>
      <c r="D29" s="108"/>
    </row>
    <row r="30" spans="1:19" x14ac:dyDescent="0.25">
      <c r="A30" s="108"/>
      <c r="B30" s="108"/>
      <c r="C30" s="108"/>
      <c r="D30" s="208"/>
    </row>
    <row r="31" spans="1:19" x14ac:dyDescent="0.25">
      <c r="A31" s="108"/>
      <c r="B31" s="108"/>
      <c r="C31" s="108"/>
    </row>
  </sheetData>
  <dataValidations count="1">
    <dataValidation type="list" allowBlank="1" showInputMessage="1" showErrorMessage="1" sqref="B5:B18" xr:uid="{BC468FCB-F9A6-4FEC-988C-4FB4BFFC6D3B}">
      <formula1>$J$14:$J$18</formula1>
    </dataValidation>
  </dataValidations>
  <printOptions gridLinesSet="0"/>
  <pageMargins left="0.75" right="0.75" top="1" bottom="1" header="0.4921259845" footer="0.4921259845"/>
  <pageSetup orientation="portrait" horizontalDpi="300" verticalDpi="300" r:id="rId1"/>
  <headerFooter alignWithMargins="0">
    <oddHeader>&amp;A</oddHeader>
    <oddFooter>Strana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37C61-2721-4C36-ADFF-17EE6A63E9AD}">
  <dimension ref="A1:O25"/>
  <sheetViews>
    <sheetView zoomScale="130" zoomScaleNormal="130" workbookViewId="0">
      <selection activeCell="L15" sqref="L15"/>
    </sheetView>
  </sheetViews>
  <sheetFormatPr defaultRowHeight="14.4" x14ac:dyDescent="0.3"/>
  <cols>
    <col min="10" max="10" width="10.21875" customWidth="1"/>
    <col min="12" max="12" width="7.5546875" customWidth="1"/>
    <col min="13" max="13" width="23.33203125" customWidth="1"/>
    <col min="14" max="14" width="9.6640625" bestFit="1" customWidth="1"/>
  </cols>
  <sheetData>
    <row r="1" spans="1:15" x14ac:dyDescent="0.3">
      <c r="B1" t="s">
        <v>224</v>
      </c>
    </row>
    <row r="2" spans="1:15" ht="15" thickBot="1" x14ac:dyDescent="0.35"/>
    <row r="3" spans="1:15" ht="15" thickTop="1" x14ac:dyDescent="0.3">
      <c r="A3" s="145" t="s">
        <v>215</v>
      </c>
      <c r="B3" s="144" t="s">
        <v>223</v>
      </c>
      <c r="C3" s="144" t="s">
        <v>222</v>
      </c>
      <c r="D3" s="144" t="s">
        <v>221</v>
      </c>
      <c r="E3" s="144" t="s">
        <v>220</v>
      </c>
      <c r="F3" s="144" t="s">
        <v>219</v>
      </c>
      <c r="G3" s="144" t="s">
        <v>218</v>
      </c>
      <c r="H3" s="144" t="s">
        <v>217</v>
      </c>
      <c r="I3" s="143" t="s">
        <v>216</v>
      </c>
      <c r="J3" s="141" t="s">
        <v>214</v>
      </c>
      <c r="O3" s="140" t="s">
        <v>213</v>
      </c>
    </row>
    <row r="4" spans="1:15" ht="15" thickBot="1" x14ac:dyDescent="0.35">
      <c r="A4" s="135" t="s">
        <v>188</v>
      </c>
      <c r="B4" s="1" t="s">
        <v>212</v>
      </c>
      <c r="C4" s="1" t="s">
        <v>211</v>
      </c>
      <c r="D4" s="1">
        <v>1</v>
      </c>
      <c r="E4" s="1" t="s">
        <v>159</v>
      </c>
      <c r="F4" s="1">
        <v>21</v>
      </c>
      <c r="G4" s="1">
        <v>570.59</v>
      </c>
      <c r="H4" s="134">
        <v>119.82389999999998</v>
      </c>
      <c r="I4" s="133">
        <v>690.41390000000001</v>
      </c>
      <c r="J4" s="155"/>
    </row>
    <row r="5" spans="1:15" ht="15" thickTop="1" x14ac:dyDescent="0.3">
      <c r="A5" s="135" t="s">
        <v>205</v>
      </c>
      <c r="B5" s="1" t="s">
        <v>209</v>
      </c>
      <c r="C5" s="1" t="s">
        <v>208</v>
      </c>
      <c r="D5" s="1">
        <v>1</v>
      </c>
      <c r="E5" s="1" t="s">
        <v>159</v>
      </c>
      <c r="F5" s="1">
        <v>21</v>
      </c>
      <c r="G5" s="1">
        <v>1679.83</v>
      </c>
      <c r="H5" s="134">
        <v>352.76429999999982</v>
      </c>
      <c r="I5" s="133">
        <v>2032.5942999999997</v>
      </c>
      <c r="J5" s="155"/>
      <c r="M5" s="142" t="s">
        <v>215</v>
      </c>
      <c r="N5" s="141" t="s">
        <v>214</v>
      </c>
    </row>
    <row r="6" spans="1:15" x14ac:dyDescent="0.3">
      <c r="A6" s="135" t="s">
        <v>188</v>
      </c>
      <c r="B6" s="1" t="s">
        <v>207</v>
      </c>
      <c r="C6" s="1" t="s">
        <v>206</v>
      </c>
      <c r="D6" s="1">
        <v>1</v>
      </c>
      <c r="E6" s="1" t="s">
        <v>159</v>
      </c>
      <c r="F6" s="1">
        <v>21</v>
      </c>
      <c r="G6" s="1">
        <v>385.71</v>
      </c>
      <c r="H6" s="134">
        <v>80.999099999999999</v>
      </c>
      <c r="I6" s="133">
        <v>466.70909999999998</v>
      </c>
      <c r="J6" s="155"/>
      <c r="M6" s="139" t="s">
        <v>162</v>
      </c>
      <c r="N6" s="138" t="s">
        <v>210</v>
      </c>
    </row>
    <row r="7" spans="1:15" x14ac:dyDescent="0.3">
      <c r="A7" s="135" t="s">
        <v>188</v>
      </c>
      <c r="B7" s="1" t="s">
        <v>203</v>
      </c>
      <c r="C7" s="1" t="s">
        <v>202</v>
      </c>
      <c r="D7" s="1">
        <v>1</v>
      </c>
      <c r="E7" s="1" t="s">
        <v>159</v>
      </c>
      <c r="F7" s="1">
        <v>21</v>
      </c>
      <c r="G7" s="1">
        <v>167.23</v>
      </c>
      <c r="H7" s="134">
        <v>35.118300000000005</v>
      </c>
      <c r="I7" s="133">
        <v>202.34829999999999</v>
      </c>
      <c r="J7" s="155"/>
      <c r="M7" s="139" t="s">
        <v>173</v>
      </c>
      <c r="N7" s="138" t="s">
        <v>204</v>
      </c>
    </row>
    <row r="8" spans="1:15" x14ac:dyDescent="0.3">
      <c r="A8" s="135" t="s">
        <v>188</v>
      </c>
      <c r="B8" s="1" t="s">
        <v>201</v>
      </c>
      <c r="C8" s="1" t="s">
        <v>200</v>
      </c>
      <c r="D8" s="1">
        <v>2</v>
      </c>
      <c r="E8" s="1" t="s">
        <v>159</v>
      </c>
      <c r="F8" s="1">
        <v>21</v>
      </c>
      <c r="G8" s="1">
        <v>209.24</v>
      </c>
      <c r="H8" s="134">
        <v>43.940399999999983</v>
      </c>
      <c r="I8" s="133">
        <v>253.18039999999999</v>
      </c>
      <c r="J8" s="155"/>
      <c r="M8" s="139" t="s">
        <v>205</v>
      </c>
      <c r="N8" s="138" t="s">
        <v>204</v>
      </c>
    </row>
    <row r="9" spans="1:15" x14ac:dyDescent="0.3">
      <c r="A9" s="135" t="s">
        <v>188</v>
      </c>
      <c r="B9" s="1" t="s">
        <v>198</v>
      </c>
      <c r="C9" s="1" t="s">
        <v>197</v>
      </c>
      <c r="D9" s="1">
        <v>1</v>
      </c>
      <c r="E9" s="1" t="s">
        <v>159</v>
      </c>
      <c r="F9" s="1">
        <v>21</v>
      </c>
      <c r="G9" s="1">
        <v>293.27999999999997</v>
      </c>
      <c r="H9" s="134">
        <v>61.588799999999992</v>
      </c>
      <c r="I9" s="133">
        <v>354.86879999999996</v>
      </c>
      <c r="J9" s="155"/>
      <c r="M9" s="139" t="s">
        <v>181</v>
      </c>
      <c r="N9" s="138" t="s">
        <v>199</v>
      </c>
    </row>
    <row r="10" spans="1:15" ht="15" thickBot="1" x14ac:dyDescent="0.35">
      <c r="A10" s="135" t="s">
        <v>188</v>
      </c>
      <c r="B10" s="1" t="s">
        <v>196</v>
      </c>
      <c r="C10" s="1" t="s">
        <v>195</v>
      </c>
      <c r="D10" s="1">
        <v>1</v>
      </c>
      <c r="E10" s="1" t="s">
        <v>159</v>
      </c>
      <c r="F10" s="1">
        <v>21</v>
      </c>
      <c r="G10" s="1">
        <v>301.68</v>
      </c>
      <c r="H10" s="134">
        <v>63.352800000000002</v>
      </c>
      <c r="I10" s="133">
        <v>365.03280000000001</v>
      </c>
      <c r="J10" s="155"/>
      <c r="M10" s="137" t="s">
        <v>188</v>
      </c>
      <c r="N10" s="136" t="s">
        <v>199</v>
      </c>
    </row>
    <row r="11" spans="1:15" ht="15" thickTop="1" x14ac:dyDescent="0.3">
      <c r="A11" s="135" t="s">
        <v>162</v>
      </c>
      <c r="B11" s="1" t="s">
        <v>194</v>
      </c>
      <c r="C11" s="1" t="s">
        <v>193</v>
      </c>
      <c r="D11" s="1">
        <v>1</v>
      </c>
      <c r="E11" s="1" t="s">
        <v>159</v>
      </c>
      <c r="F11" s="1">
        <v>21</v>
      </c>
      <c r="G11" s="1">
        <v>251.26</v>
      </c>
      <c r="H11" s="134">
        <v>52.764599999999973</v>
      </c>
      <c r="I11" s="133">
        <v>304.02459999999996</v>
      </c>
      <c r="J11" s="155"/>
    </row>
    <row r="12" spans="1:15" x14ac:dyDescent="0.3">
      <c r="A12" s="135" t="s">
        <v>188</v>
      </c>
      <c r="B12" s="1" t="s">
        <v>192</v>
      </c>
      <c r="C12" s="1" t="s">
        <v>191</v>
      </c>
      <c r="D12" s="1">
        <v>1</v>
      </c>
      <c r="E12" s="1" t="s">
        <v>159</v>
      </c>
      <c r="F12" s="1">
        <v>21</v>
      </c>
      <c r="G12" s="1">
        <v>385.71</v>
      </c>
      <c r="H12" s="134">
        <v>80.999099999999999</v>
      </c>
      <c r="I12" s="133">
        <v>466.70909999999998</v>
      </c>
      <c r="J12" s="155"/>
    </row>
    <row r="13" spans="1:15" x14ac:dyDescent="0.3">
      <c r="A13" s="135" t="s">
        <v>188</v>
      </c>
      <c r="B13" s="1" t="s">
        <v>190</v>
      </c>
      <c r="C13" s="1" t="s">
        <v>189</v>
      </c>
      <c r="D13" s="1">
        <v>3</v>
      </c>
      <c r="E13" s="1" t="s">
        <v>159</v>
      </c>
      <c r="F13" s="1">
        <v>21</v>
      </c>
      <c r="G13" s="1">
        <v>335.29</v>
      </c>
      <c r="H13" s="134">
        <v>70.41089999999997</v>
      </c>
      <c r="I13" s="133">
        <v>405.70089999999999</v>
      </c>
      <c r="J13" s="155"/>
    </row>
    <row r="14" spans="1:15" x14ac:dyDescent="0.3">
      <c r="A14" s="135" t="s">
        <v>188</v>
      </c>
      <c r="B14" s="1" t="s">
        <v>187</v>
      </c>
      <c r="C14" s="1" t="s">
        <v>186</v>
      </c>
      <c r="D14" s="1">
        <v>2</v>
      </c>
      <c r="E14" s="1" t="s">
        <v>159</v>
      </c>
      <c r="F14" s="1">
        <v>21</v>
      </c>
      <c r="G14" s="1">
        <v>402.52</v>
      </c>
      <c r="H14" s="134">
        <v>84.529200000000003</v>
      </c>
      <c r="I14" s="133">
        <v>487.04919999999998</v>
      </c>
      <c r="J14" s="155"/>
    </row>
    <row r="15" spans="1:15" x14ac:dyDescent="0.3">
      <c r="A15" s="135" t="s">
        <v>181</v>
      </c>
      <c r="B15" s="1" t="s">
        <v>185</v>
      </c>
      <c r="C15" s="1" t="s">
        <v>184</v>
      </c>
      <c r="D15" s="1">
        <v>1</v>
      </c>
      <c r="E15" s="1" t="s">
        <v>178</v>
      </c>
      <c r="F15" s="1">
        <v>21</v>
      </c>
      <c r="G15" s="1">
        <v>2772.27</v>
      </c>
      <c r="H15" s="134">
        <v>582.17669999999998</v>
      </c>
      <c r="I15" s="133">
        <v>3354.4467</v>
      </c>
      <c r="J15" s="155"/>
    </row>
    <row r="16" spans="1:15" x14ac:dyDescent="0.3">
      <c r="A16" s="135" t="s">
        <v>181</v>
      </c>
      <c r="B16" s="1" t="s">
        <v>183</v>
      </c>
      <c r="C16" s="1" t="s">
        <v>182</v>
      </c>
      <c r="D16" s="1">
        <v>1</v>
      </c>
      <c r="E16" s="1" t="s">
        <v>178</v>
      </c>
      <c r="F16" s="1">
        <v>21</v>
      </c>
      <c r="G16" s="1">
        <v>2100</v>
      </c>
      <c r="H16" s="134">
        <v>441</v>
      </c>
      <c r="I16" s="133">
        <v>2541</v>
      </c>
      <c r="J16" s="155"/>
    </row>
    <row r="17" spans="1:10" x14ac:dyDescent="0.3">
      <c r="A17" s="135" t="s">
        <v>181</v>
      </c>
      <c r="B17" s="1" t="s">
        <v>180</v>
      </c>
      <c r="C17" s="1" t="s">
        <v>179</v>
      </c>
      <c r="D17" s="1">
        <v>1</v>
      </c>
      <c r="E17" s="1" t="s">
        <v>178</v>
      </c>
      <c r="F17" s="1">
        <v>21</v>
      </c>
      <c r="G17" s="1">
        <v>2100</v>
      </c>
      <c r="H17" s="134">
        <v>441</v>
      </c>
      <c r="I17" s="133">
        <v>2541</v>
      </c>
      <c r="J17" s="155"/>
    </row>
    <row r="18" spans="1:10" x14ac:dyDescent="0.3">
      <c r="A18" s="135" t="s">
        <v>173</v>
      </c>
      <c r="B18" s="1" t="s">
        <v>177</v>
      </c>
      <c r="C18" s="1" t="s">
        <v>176</v>
      </c>
      <c r="D18" s="1">
        <v>1</v>
      </c>
      <c r="E18" s="1" t="s">
        <v>159</v>
      </c>
      <c r="F18" s="1">
        <v>21</v>
      </c>
      <c r="G18" s="1">
        <v>3016.81</v>
      </c>
      <c r="H18" s="134">
        <v>633.53009999999995</v>
      </c>
      <c r="I18" s="133">
        <v>3650.3400999999999</v>
      </c>
      <c r="J18" s="155"/>
    </row>
    <row r="19" spans="1:10" x14ac:dyDescent="0.3">
      <c r="A19" s="135" t="s">
        <v>173</v>
      </c>
      <c r="B19" s="1" t="s">
        <v>175</v>
      </c>
      <c r="C19" s="1" t="s">
        <v>174</v>
      </c>
      <c r="D19" s="1">
        <v>1</v>
      </c>
      <c r="E19" s="1" t="s">
        <v>159</v>
      </c>
      <c r="F19" s="1">
        <v>21</v>
      </c>
      <c r="G19" s="1">
        <v>4193.28</v>
      </c>
      <c r="H19" s="134">
        <v>880.58879999999954</v>
      </c>
      <c r="I19" s="133">
        <v>5073.8687999999993</v>
      </c>
      <c r="J19" s="155"/>
    </row>
    <row r="20" spans="1:10" x14ac:dyDescent="0.3">
      <c r="A20" s="135" t="s">
        <v>173</v>
      </c>
      <c r="B20" s="1" t="s">
        <v>172</v>
      </c>
      <c r="C20" s="1" t="s">
        <v>171</v>
      </c>
      <c r="D20" s="1">
        <v>1</v>
      </c>
      <c r="E20" s="1" t="s">
        <v>159</v>
      </c>
      <c r="F20" s="1">
        <v>21</v>
      </c>
      <c r="G20" s="1">
        <v>3773.11</v>
      </c>
      <c r="H20" s="134">
        <v>792.35309999999981</v>
      </c>
      <c r="I20" s="133">
        <v>4565.4630999999999</v>
      </c>
      <c r="J20" s="155"/>
    </row>
    <row r="21" spans="1:10" x14ac:dyDescent="0.3">
      <c r="A21" s="135" t="s">
        <v>162</v>
      </c>
      <c r="B21" s="1" t="s">
        <v>170</v>
      </c>
      <c r="C21" s="1" t="s">
        <v>169</v>
      </c>
      <c r="D21" s="1">
        <v>2</v>
      </c>
      <c r="E21" s="1" t="s">
        <v>159</v>
      </c>
      <c r="F21" s="1">
        <v>21</v>
      </c>
      <c r="G21" s="1">
        <v>419.33</v>
      </c>
      <c r="H21" s="134">
        <v>88.059300000000007</v>
      </c>
      <c r="I21" s="133">
        <v>507.38929999999999</v>
      </c>
      <c r="J21" s="155"/>
    </row>
    <row r="22" spans="1:10" x14ac:dyDescent="0.3">
      <c r="A22" s="135" t="s">
        <v>162</v>
      </c>
      <c r="B22" s="1" t="s">
        <v>168</v>
      </c>
      <c r="C22" s="1" t="s">
        <v>167</v>
      </c>
      <c r="D22" s="1">
        <v>2</v>
      </c>
      <c r="E22" s="1" t="s">
        <v>159</v>
      </c>
      <c r="F22" s="1">
        <v>21</v>
      </c>
      <c r="G22" s="1">
        <v>671.43</v>
      </c>
      <c r="H22" s="134">
        <v>141.00029999999992</v>
      </c>
      <c r="I22" s="133">
        <v>812.43029999999987</v>
      </c>
      <c r="J22" s="155"/>
    </row>
    <row r="23" spans="1:10" x14ac:dyDescent="0.3">
      <c r="A23" s="135" t="s">
        <v>162</v>
      </c>
      <c r="B23" s="1" t="s">
        <v>166</v>
      </c>
      <c r="C23" s="1" t="s">
        <v>165</v>
      </c>
      <c r="D23" s="1">
        <v>1</v>
      </c>
      <c r="E23" s="1" t="s">
        <v>159</v>
      </c>
      <c r="F23" s="1">
        <v>21</v>
      </c>
      <c r="G23" s="1">
        <v>234.45</v>
      </c>
      <c r="H23" s="134">
        <v>49.234499999999969</v>
      </c>
      <c r="I23" s="133">
        <v>283.68449999999996</v>
      </c>
      <c r="J23" s="155"/>
    </row>
    <row r="24" spans="1:10" x14ac:dyDescent="0.3">
      <c r="A24" s="135" t="s">
        <v>162</v>
      </c>
      <c r="B24" s="1" t="s">
        <v>164</v>
      </c>
      <c r="C24" s="1" t="s">
        <v>163</v>
      </c>
      <c r="D24" s="1">
        <v>3</v>
      </c>
      <c r="E24" s="1" t="s">
        <v>159</v>
      </c>
      <c r="F24" s="1">
        <v>21</v>
      </c>
      <c r="G24" s="1">
        <v>142.02000000000001</v>
      </c>
      <c r="H24" s="134">
        <v>29.82419999999999</v>
      </c>
      <c r="I24" s="133">
        <v>171.8442</v>
      </c>
      <c r="J24" s="155"/>
    </row>
    <row r="25" spans="1:10" ht="15" thickBot="1" x14ac:dyDescent="0.35">
      <c r="A25" s="132" t="s">
        <v>162</v>
      </c>
      <c r="B25" s="131" t="s">
        <v>161</v>
      </c>
      <c r="C25" s="131" t="s">
        <v>160</v>
      </c>
      <c r="D25" s="131">
        <v>5</v>
      </c>
      <c r="E25" s="131" t="s">
        <v>159</v>
      </c>
      <c r="F25" s="131">
        <v>21</v>
      </c>
      <c r="G25" s="131">
        <v>226.05</v>
      </c>
      <c r="H25" s="130">
        <v>47.470500000000015</v>
      </c>
      <c r="I25" s="129">
        <v>273.52050000000003</v>
      </c>
      <c r="J25" s="155"/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60CEB-F2C0-42D9-8C5D-C3EEE9F7925B}">
  <dimension ref="A1:R25"/>
  <sheetViews>
    <sheetView zoomScale="120" zoomScaleNormal="120" workbookViewId="0">
      <selection activeCell="L19" sqref="L19"/>
    </sheetView>
  </sheetViews>
  <sheetFormatPr defaultRowHeight="14.4" x14ac:dyDescent="0.3"/>
  <cols>
    <col min="10" max="10" width="11.21875" bestFit="1" customWidth="1"/>
    <col min="11" max="11" width="8.77734375" customWidth="1"/>
  </cols>
  <sheetData>
    <row r="1" spans="1:18" x14ac:dyDescent="0.3">
      <c r="A1" t="s">
        <v>224</v>
      </c>
    </row>
    <row r="2" spans="1:18" ht="15" thickBot="1" x14ac:dyDescent="0.35"/>
    <row r="3" spans="1:18" ht="15" thickTop="1" x14ac:dyDescent="0.3">
      <c r="A3" s="145" t="s">
        <v>215</v>
      </c>
      <c r="B3" s="144" t="s">
        <v>223</v>
      </c>
      <c r="C3" s="144" t="s">
        <v>222</v>
      </c>
      <c r="D3" s="144" t="s">
        <v>221</v>
      </c>
      <c r="E3" s="144" t="s">
        <v>220</v>
      </c>
      <c r="F3" s="144" t="s">
        <v>219</v>
      </c>
      <c r="G3" s="144" t="s">
        <v>218</v>
      </c>
      <c r="H3" s="144" t="s">
        <v>217</v>
      </c>
      <c r="I3" s="143" t="s">
        <v>216</v>
      </c>
      <c r="J3" s="141" t="s">
        <v>214</v>
      </c>
    </row>
    <row r="4" spans="1:18" x14ac:dyDescent="0.3">
      <c r="A4" s="135" t="s">
        <v>188</v>
      </c>
      <c r="B4" s="1" t="s">
        <v>212</v>
      </c>
      <c r="C4" s="1" t="s">
        <v>211</v>
      </c>
      <c r="D4" s="1">
        <v>1</v>
      </c>
      <c r="E4" s="1" t="s">
        <v>159</v>
      </c>
      <c r="F4" s="1">
        <v>21</v>
      </c>
      <c r="G4" s="1">
        <v>570.59</v>
      </c>
      <c r="H4" s="134">
        <v>119.82389999999998</v>
      </c>
      <c r="I4" s="133">
        <v>690.41390000000001</v>
      </c>
      <c r="J4" s="128"/>
    </row>
    <row r="5" spans="1:18" ht="15" thickBot="1" x14ac:dyDescent="0.35">
      <c r="A5" s="135" t="s">
        <v>205</v>
      </c>
      <c r="B5" s="1" t="s">
        <v>209</v>
      </c>
      <c r="C5" s="1" t="s">
        <v>208</v>
      </c>
      <c r="D5" s="1">
        <v>1</v>
      </c>
      <c r="E5" s="1" t="s">
        <v>159</v>
      </c>
      <c r="F5" s="1">
        <v>21</v>
      </c>
      <c r="G5" s="1">
        <v>1679.83</v>
      </c>
      <c r="H5" s="134">
        <v>352.76429999999982</v>
      </c>
      <c r="I5" s="133">
        <v>2032.5942999999997</v>
      </c>
      <c r="J5" s="128"/>
    </row>
    <row r="6" spans="1:18" ht="15" thickTop="1" x14ac:dyDescent="0.3">
      <c r="A6" s="135" t="s">
        <v>188</v>
      </c>
      <c r="B6" s="1" t="s">
        <v>207</v>
      </c>
      <c r="C6" s="1" t="s">
        <v>206</v>
      </c>
      <c r="D6" s="1">
        <v>1</v>
      </c>
      <c r="E6" s="1" t="s">
        <v>159</v>
      </c>
      <c r="F6" s="1">
        <v>21</v>
      </c>
      <c r="G6" s="1">
        <v>385.71</v>
      </c>
      <c r="H6" s="134">
        <v>80.999099999999999</v>
      </c>
      <c r="I6" s="133">
        <v>466.70909999999998</v>
      </c>
      <c r="J6" s="128"/>
      <c r="M6" s="142" t="s">
        <v>215</v>
      </c>
      <c r="N6" s="146" t="s">
        <v>162</v>
      </c>
      <c r="O6" s="146" t="s">
        <v>173</v>
      </c>
      <c r="P6" s="146" t="s">
        <v>205</v>
      </c>
      <c r="Q6" s="146" t="s">
        <v>181</v>
      </c>
      <c r="R6" s="147" t="s">
        <v>188</v>
      </c>
    </row>
    <row r="7" spans="1:18" ht="15" thickBot="1" x14ac:dyDescent="0.35">
      <c r="A7" s="135" t="s">
        <v>188</v>
      </c>
      <c r="B7" s="1" t="s">
        <v>203</v>
      </c>
      <c r="C7" s="1" t="s">
        <v>202</v>
      </c>
      <c r="D7" s="1">
        <v>1</v>
      </c>
      <c r="E7" s="1" t="s">
        <v>159</v>
      </c>
      <c r="F7" s="1">
        <v>21</v>
      </c>
      <c r="G7" s="1">
        <v>167.23</v>
      </c>
      <c r="H7" s="134">
        <v>35.118300000000005</v>
      </c>
      <c r="I7" s="133">
        <v>202.34829999999999</v>
      </c>
      <c r="J7" s="128"/>
      <c r="M7" s="148" t="s">
        <v>214</v>
      </c>
      <c r="N7" s="149" t="s">
        <v>225</v>
      </c>
      <c r="O7" s="149" t="s">
        <v>226</v>
      </c>
      <c r="P7" s="149" t="s">
        <v>227</v>
      </c>
      <c r="Q7" s="149" t="s">
        <v>228</v>
      </c>
      <c r="R7" s="136" t="s">
        <v>229</v>
      </c>
    </row>
    <row r="8" spans="1:18" ht="15" thickTop="1" x14ac:dyDescent="0.3">
      <c r="A8" s="135" t="s">
        <v>188</v>
      </c>
      <c r="B8" s="1" t="s">
        <v>201</v>
      </c>
      <c r="C8" s="1" t="s">
        <v>200</v>
      </c>
      <c r="D8" s="1">
        <v>2</v>
      </c>
      <c r="E8" s="1" t="s">
        <v>159</v>
      </c>
      <c r="F8" s="1">
        <v>21</v>
      </c>
      <c r="G8" s="1">
        <v>209.24</v>
      </c>
      <c r="H8" s="134">
        <v>43.940399999999983</v>
      </c>
      <c r="I8" s="133">
        <v>253.18039999999999</v>
      </c>
      <c r="J8" s="128"/>
    </row>
    <row r="9" spans="1:18" x14ac:dyDescent="0.3">
      <c r="A9" s="135" t="s">
        <v>188</v>
      </c>
      <c r="B9" s="1" t="s">
        <v>198</v>
      </c>
      <c r="C9" s="1" t="s">
        <v>197</v>
      </c>
      <c r="D9" s="1">
        <v>1</v>
      </c>
      <c r="E9" s="1" t="s">
        <v>159</v>
      </c>
      <c r="F9" s="1">
        <v>21</v>
      </c>
      <c r="G9" s="1">
        <v>293.27999999999997</v>
      </c>
      <c r="H9" s="134">
        <v>61.588799999999992</v>
      </c>
      <c r="I9" s="133">
        <v>354.86879999999996</v>
      </c>
      <c r="J9" s="128"/>
    </row>
    <row r="10" spans="1:18" x14ac:dyDescent="0.3">
      <c r="A10" s="135" t="s">
        <v>188</v>
      </c>
      <c r="B10" s="1" t="s">
        <v>196</v>
      </c>
      <c r="C10" s="1" t="s">
        <v>195</v>
      </c>
      <c r="D10" s="1">
        <v>1</v>
      </c>
      <c r="E10" s="1" t="s">
        <v>159</v>
      </c>
      <c r="F10" s="1">
        <v>21</v>
      </c>
      <c r="G10" s="1">
        <v>301.68</v>
      </c>
      <c r="H10" s="134">
        <v>63.352800000000002</v>
      </c>
      <c r="I10" s="133">
        <v>365.03280000000001</v>
      </c>
      <c r="J10" s="128"/>
    </row>
    <row r="11" spans="1:18" x14ac:dyDescent="0.3">
      <c r="A11" s="135" t="s">
        <v>162</v>
      </c>
      <c r="B11" s="1" t="s">
        <v>194</v>
      </c>
      <c r="C11" s="1" t="s">
        <v>193</v>
      </c>
      <c r="D11" s="1">
        <v>1</v>
      </c>
      <c r="E11" s="1" t="s">
        <v>159</v>
      </c>
      <c r="F11" s="1">
        <v>21</v>
      </c>
      <c r="G11" s="1">
        <v>251.26</v>
      </c>
      <c r="H11" s="134">
        <v>52.764599999999973</v>
      </c>
      <c r="I11" s="133">
        <v>304.02459999999996</v>
      </c>
      <c r="J11" s="128"/>
    </row>
    <row r="12" spans="1:18" x14ac:dyDescent="0.3">
      <c r="A12" s="135" t="s">
        <v>188</v>
      </c>
      <c r="B12" s="1" t="s">
        <v>192</v>
      </c>
      <c r="C12" s="1" t="s">
        <v>191</v>
      </c>
      <c r="D12" s="1">
        <v>1</v>
      </c>
      <c r="E12" s="1" t="s">
        <v>159</v>
      </c>
      <c r="F12" s="1">
        <v>21</v>
      </c>
      <c r="G12" s="1">
        <v>385.71</v>
      </c>
      <c r="H12" s="134">
        <v>80.999099999999999</v>
      </c>
      <c r="I12" s="133">
        <v>466.70909999999998</v>
      </c>
      <c r="J12" s="128"/>
    </row>
    <row r="13" spans="1:18" x14ac:dyDescent="0.3">
      <c r="A13" s="135" t="s">
        <v>188</v>
      </c>
      <c r="B13" s="1" t="s">
        <v>190</v>
      </c>
      <c r="C13" s="1" t="s">
        <v>189</v>
      </c>
      <c r="D13" s="1">
        <v>3</v>
      </c>
      <c r="E13" s="1" t="s">
        <v>159</v>
      </c>
      <c r="F13" s="1">
        <v>21</v>
      </c>
      <c r="G13" s="1">
        <v>335.29</v>
      </c>
      <c r="H13" s="134">
        <v>70.41089999999997</v>
      </c>
      <c r="I13" s="133">
        <v>405.70089999999999</v>
      </c>
      <c r="J13" s="128"/>
    </row>
    <row r="14" spans="1:18" x14ac:dyDescent="0.3">
      <c r="A14" s="135" t="s">
        <v>188</v>
      </c>
      <c r="B14" s="1" t="s">
        <v>187</v>
      </c>
      <c r="C14" s="1" t="s">
        <v>186</v>
      </c>
      <c r="D14" s="1">
        <v>2</v>
      </c>
      <c r="E14" s="1" t="s">
        <v>159</v>
      </c>
      <c r="F14" s="1">
        <v>21</v>
      </c>
      <c r="G14" s="1">
        <v>402.52</v>
      </c>
      <c r="H14" s="134">
        <v>84.529200000000003</v>
      </c>
      <c r="I14" s="133">
        <v>487.04919999999998</v>
      </c>
      <c r="J14" s="128"/>
    </row>
    <row r="15" spans="1:18" x14ac:dyDescent="0.3">
      <c r="A15" s="135" t="s">
        <v>181</v>
      </c>
      <c r="B15" s="1" t="s">
        <v>185</v>
      </c>
      <c r="C15" s="1" t="s">
        <v>184</v>
      </c>
      <c r="D15" s="1">
        <v>1</v>
      </c>
      <c r="E15" s="1" t="s">
        <v>178</v>
      </c>
      <c r="F15" s="1">
        <v>21</v>
      </c>
      <c r="G15" s="1">
        <v>2772.27</v>
      </c>
      <c r="H15" s="134">
        <v>582.17669999999998</v>
      </c>
      <c r="I15" s="133">
        <v>3354.4467</v>
      </c>
      <c r="J15" s="128"/>
    </row>
    <row r="16" spans="1:18" x14ac:dyDescent="0.3">
      <c r="A16" s="135" t="s">
        <v>181</v>
      </c>
      <c r="B16" s="1" t="s">
        <v>183</v>
      </c>
      <c r="C16" s="1" t="s">
        <v>182</v>
      </c>
      <c r="D16" s="1">
        <v>1</v>
      </c>
      <c r="E16" s="1" t="s">
        <v>178</v>
      </c>
      <c r="F16" s="1">
        <v>21</v>
      </c>
      <c r="G16" s="1">
        <v>2100</v>
      </c>
      <c r="H16" s="134">
        <v>441</v>
      </c>
      <c r="I16" s="133">
        <v>2541</v>
      </c>
      <c r="J16" s="128"/>
    </row>
    <row r="17" spans="1:10" x14ac:dyDescent="0.3">
      <c r="A17" s="135" t="s">
        <v>181</v>
      </c>
      <c r="B17" s="1" t="s">
        <v>180</v>
      </c>
      <c r="C17" s="1" t="s">
        <v>179</v>
      </c>
      <c r="D17" s="1">
        <v>1</v>
      </c>
      <c r="E17" s="1" t="s">
        <v>178</v>
      </c>
      <c r="F17" s="1">
        <v>21</v>
      </c>
      <c r="G17" s="1">
        <v>2100</v>
      </c>
      <c r="H17" s="134">
        <v>441</v>
      </c>
      <c r="I17" s="133">
        <v>2541</v>
      </c>
      <c r="J17" s="128"/>
    </row>
    <row r="18" spans="1:10" x14ac:dyDescent="0.3">
      <c r="A18" s="135" t="s">
        <v>173</v>
      </c>
      <c r="B18" s="1" t="s">
        <v>177</v>
      </c>
      <c r="C18" s="1" t="s">
        <v>176</v>
      </c>
      <c r="D18" s="1">
        <v>1</v>
      </c>
      <c r="E18" s="1" t="s">
        <v>159</v>
      </c>
      <c r="F18" s="1">
        <v>21</v>
      </c>
      <c r="G18" s="1">
        <v>3016.81</v>
      </c>
      <c r="H18" s="134">
        <v>633.53009999999995</v>
      </c>
      <c r="I18" s="133">
        <v>3650.3400999999999</v>
      </c>
      <c r="J18" s="128"/>
    </row>
    <row r="19" spans="1:10" x14ac:dyDescent="0.3">
      <c r="A19" s="135" t="s">
        <v>173</v>
      </c>
      <c r="B19" s="1" t="s">
        <v>175</v>
      </c>
      <c r="C19" s="1" t="s">
        <v>174</v>
      </c>
      <c r="D19" s="1">
        <v>1</v>
      </c>
      <c r="E19" s="1" t="s">
        <v>159</v>
      </c>
      <c r="F19" s="1">
        <v>21</v>
      </c>
      <c r="G19" s="1">
        <v>4193.28</v>
      </c>
      <c r="H19" s="134">
        <v>880.58879999999954</v>
      </c>
      <c r="I19" s="133">
        <v>5073.8687999999993</v>
      </c>
      <c r="J19" s="128"/>
    </row>
    <row r="20" spans="1:10" x14ac:dyDescent="0.3">
      <c r="A20" s="135" t="s">
        <v>173</v>
      </c>
      <c r="B20" s="1" t="s">
        <v>172</v>
      </c>
      <c r="C20" s="1" t="s">
        <v>171</v>
      </c>
      <c r="D20" s="1">
        <v>1</v>
      </c>
      <c r="E20" s="1" t="s">
        <v>159</v>
      </c>
      <c r="F20" s="1">
        <v>21</v>
      </c>
      <c r="G20" s="1">
        <v>3773.11</v>
      </c>
      <c r="H20" s="134">
        <v>792.35309999999981</v>
      </c>
      <c r="I20" s="133">
        <v>4565.4630999999999</v>
      </c>
      <c r="J20" s="128"/>
    </row>
    <row r="21" spans="1:10" x14ac:dyDescent="0.3">
      <c r="A21" s="135" t="s">
        <v>162</v>
      </c>
      <c r="B21" s="1" t="s">
        <v>170</v>
      </c>
      <c r="C21" s="1" t="s">
        <v>169</v>
      </c>
      <c r="D21" s="1">
        <v>2</v>
      </c>
      <c r="E21" s="1" t="s">
        <v>159</v>
      </c>
      <c r="F21" s="1">
        <v>21</v>
      </c>
      <c r="G21" s="1">
        <v>419.33</v>
      </c>
      <c r="H21" s="134">
        <v>88.059300000000007</v>
      </c>
      <c r="I21" s="133">
        <v>507.38929999999999</v>
      </c>
      <c r="J21" s="128"/>
    </row>
    <row r="22" spans="1:10" x14ac:dyDescent="0.3">
      <c r="A22" s="135" t="s">
        <v>162</v>
      </c>
      <c r="B22" s="1" t="s">
        <v>168</v>
      </c>
      <c r="C22" s="1" t="s">
        <v>167</v>
      </c>
      <c r="D22" s="1">
        <v>2</v>
      </c>
      <c r="E22" s="1" t="s">
        <v>159</v>
      </c>
      <c r="F22" s="1">
        <v>21</v>
      </c>
      <c r="G22" s="1">
        <v>671.43</v>
      </c>
      <c r="H22" s="134">
        <v>141.00029999999992</v>
      </c>
      <c r="I22" s="133">
        <v>812.43029999999987</v>
      </c>
      <c r="J22" s="128"/>
    </row>
    <row r="23" spans="1:10" x14ac:dyDescent="0.3">
      <c r="A23" s="135" t="s">
        <v>162</v>
      </c>
      <c r="B23" s="1" t="s">
        <v>166</v>
      </c>
      <c r="C23" s="1" t="s">
        <v>165</v>
      </c>
      <c r="D23" s="1">
        <v>1</v>
      </c>
      <c r="E23" s="1" t="s">
        <v>159</v>
      </c>
      <c r="F23" s="1">
        <v>21</v>
      </c>
      <c r="G23" s="1">
        <v>234.45</v>
      </c>
      <c r="H23" s="134">
        <v>49.234499999999969</v>
      </c>
      <c r="I23" s="133">
        <v>283.68449999999996</v>
      </c>
      <c r="J23" s="128"/>
    </row>
    <row r="24" spans="1:10" x14ac:dyDescent="0.3">
      <c r="A24" s="135" t="s">
        <v>162</v>
      </c>
      <c r="B24" s="1" t="s">
        <v>164</v>
      </c>
      <c r="C24" s="1" t="s">
        <v>163</v>
      </c>
      <c r="D24" s="1">
        <v>3</v>
      </c>
      <c r="E24" s="1" t="s">
        <v>159</v>
      </c>
      <c r="F24" s="1">
        <v>21</v>
      </c>
      <c r="G24" s="1">
        <v>142.02000000000001</v>
      </c>
      <c r="H24" s="134">
        <v>29.82419999999999</v>
      </c>
      <c r="I24" s="133">
        <v>171.8442</v>
      </c>
      <c r="J24" s="128"/>
    </row>
    <row r="25" spans="1:10" ht="15" thickBot="1" x14ac:dyDescent="0.35">
      <c r="A25" s="132" t="s">
        <v>162</v>
      </c>
      <c r="B25" s="131" t="s">
        <v>161</v>
      </c>
      <c r="C25" s="131" t="s">
        <v>160</v>
      </c>
      <c r="D25" s="131">
        <v>5</v>
      </c>
      <c r="E25" s="131" t="s">
        <v>159</v>
      </c>
      <c r="F25" s="131">
        <v>21</v>
      </c>
      <c r="G25" s="131">
        <v>226.05</v>
      </c>
      <c r="H25" s="130">
        <v>47.470500000000015</v>
      </c>
      <c r="I25" s="129">
        <v>273.52050000000003</v>
      </c>
      <c r="J25" s="128"/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7147C-CDDA-4F56-9D2B-D1B556C0A1A3}">
  <dimension ref="A1:L37"/>
  <sheetViews>
    <sheetView zoomScale="130" zoomScaleNormal="130" workbookViewId="0">
      <selection activeCell="E2" sqref="E2"/>
    </sheetView>
  </sheetViews>
  <sheetFormatPr defaultColWidth="9.109375" defaultRowHeight="13.8" x14ac:dyDescent="0.3"/>
  <cols>
    <col min="1" max="1" width="11.33203125" style="234" customWidth="1"/>
    <col min="2" max="2" width="9.33203125" style="234" customWidth="1"/>
    <col min="3" max="3" width="8.6640625" style="235" customWidth="1"/>
    <col min="4" max="4" width="8" style="234" customWidth="1"/>
    <col min="5" max="5" width="16.21875" style="234" bestFit="1" customWidth="1"/>
    <col min="6" max="7" width="7.88671875" style="234" customWidth="1"/>
    <col min="8" max="8" width="11" style="234" customWidth="1"/>
    <col min="9" max="11" width="8.44140625" style="234" customWidth="1"/>
    <col min="12" max="12" width="9.33203125" style="234" customWidth="1"/>
    <col min="13" max="16384" width="9.109375" style="234"/>
  </cols>
  <sheetData>
    <row r="1" spans="1:12" s="240" customFormat="1" ht="27" customHeight="1" x14ac:dyDescent="0.3">
      <c r="A1" s="242" t="s">
        <v>421</v>
      </c>
      <c r="B1" s="242" t="s">
        <v>417</v>
      </c>
      <c r="C1" s="242" t="s">
        <v>420</v>
      </c>
      <c r="D1" s="242" t="s">
        <v>419</v>
      </c>
      <c r="E1" s="242" t="s">
        <v>418</v>
      </c>
      <c r="H1" s="241" t="s">
        <v>417</v>
      </c>
      <c r="I1" s="241" t="s">
        <v>416</v>
      </c>
      <c r="J1" s="241" t="s">
        <v>415</v>
      </c>
      <c r="K1" s="234"/>
    </row>
    <row r="2" spans="1:12" ht="13.5" customHeight="1" x14ac:dyDescent="0.3">
      <c r="A2" s="238">
        <v>44958</v>
      </c>
      <c r="B2" s="237" t="s">
        <v>408</v>
      </c>
      <c r="C2" s="237" t="s">
        <v>178</v>
      </c>
      <c r="D2" s="234">
        <v>10</v>
      </c>
      <c r="E2" s="236"/>
      <c r="H2" s="234" t="s">
        <v>412</v>
      </c>
      <c r="I2" s="236">
        <v>160</v>
      </c>
      <c r="J2" s="234" t="s">
        <v>413</v>
      </c>
      <c r="L2" s="237"/>
    </row>
    <row r="3" spans="1:12" ht="13.5" customHeight="1" x14ac:dyDescent="0.3">
      <c r="A3" s="238">
        <v>44958</v>
      </c>
      <c r="B3" s="237" t="s">
        <v>409</v>
      </c>
      <c r="C3" s="237" t="s">
        <v>178</v>
      </c>
      <c r="D3" s="234">
        <v>5</v>
      </c>
      <c r="E3" s="236"/>
      <c r="H3" s="234" t="s">
        <v>408</v>
      </c>
      <c r="I3" s="236">
        <v>79</v>
      </c>
      <c r="J3" s="234" t="s">
        <v>413</v>
      </c>
      <c r="L3" s="237"/>
    </row>
    <row r="4" spans="1:12" ht="13.5" customHeight="1" x14ac:dyDescent="0.3">
      <c r="A4" s="238">
        <v>44958</v>
      </c>
      <c r="B4" s="237" t="s">
        <v>408</v>
      </c>
      <c r="C4" s="237" t="s">
        <v>178</v>
      </c>
      <c r="D4" s="234">
        <v>6</v>
      </c>
      <c r="E4" s="236"/>
      <c r="H4" s="234" t="s">
        <v>409</v>
      </c>
      <c r="I4" s="236">
        <v>110</v>
      </c>
      <c r="J4" s="234" t="s">
        <v>414</v>
      </c>
      <c r="K4" s="239"/>
      <c r="L4" s="237"/>
    </row>
    <row r="5" spans="1:12" ht="13.5" customHeight="1" x14ac:dyDescent="0.3">
      <c r="A5" s="238">
        <v>44959</v>
      </c>
      <c r="B5" s="237" t="s">
        <v>409</v>
      </c>
      <c r="C5" s="237" t="s">
        <v>178</v>
      </c>
      <c r="D5" s="234">
        <v>10</v>
      </c>
      <c r="E5" s="236"/>
      <c r="H5" s="234" t="s">
        <v>411</v>
      </c>
      <c r="I5" s="236">
        <v>390</v>
      </c>
      <c r="J5" s="234" t="s">
        <v>414</v>
      </c>
      <c r="L5" s="237"/>
    </row>
    <row r="6" spans="1:12" ht="13.5" customHeight="1" x14ac:dyDescent="0.3">
      <c r="A6" s="238">
        <v>44959</v>
      </c>
      <c r="B6" s="237" t="s">
        <v>409</v>
      </c>
      <c r="C6" s="237" t="s">
        <v>178</v>
      </c>
      <c r="D6" s="234">
        <v>12</v>
      </c>
      <c r="E6" s="236"/>
      <c r="H6" s="234" t="s">
        <v>410</v>
      </c>
      <c r="I6" s="236">
        <v>50</v>
      </c>
      <c r="J6" s="234" t="s">
        <v>413</v>
      </c>
      <c r="L6" s="237"/>
    </row>
    <row r="7" spans="1:12" ht="13.5" customHeight="1" x14ac:dyDescent="0.3">
      <c r="A7" s="238">
        <v>44960</v>
      </c>
      <c r="B7" s="237" t="s">
        <v>408</v>
      </c>
      <c r="C7" s="237" t="s">
        <v>178</v>
      </c>
      <c r="D7" s="234">
        <v>5</v>
      </c>
      <c r="E7" s="236"/>
    </row>
    <row r="8" spans="1:12" ht="13.5" customHeight="1" x14ac:dyDescent="0.3">
      <c r="A8" s="238">
        <v>44960</v>
      </c>
      <c r="B8" s="237" t="s">
        <v>411</v>
      </c>
      <c r="C8" s="237" t="s">
        <v>178</v>
      </c>
      <c r="D8" s="234">
        <v>4</v>
      </c>
      <c r="E8" s="236"/>
      <c r="L8"/>
    </row>
    <row r="9" spans="1:12" ht="13.5" customHeight="1" x14ac:dyDescent="0.3">
      <c r="A9" s="238">
        <v>44961</v>
      </c>
      <c r="B9" s="237" t="s">
        <v>412</v>
      </c>
      <c r="C9" s="237" t="s">
        <v>178</v>
      </c>
      <c r="D9" s="234">
        <v>32</v>
      </c>
      <c r="E9" s="236"/>
      <c r="L9"/>
    </row>
    <row r="10" spans="1:12" ht="13.5" customHeight="1" x14ac:dyDescent="0.3">
      <c r="A10" s="238">
        <v>44961</v>
      </c>
      <c r="B10" s="237" t="s">
        <v>408</v>
      </c>
      <c r="C10" s="237" t="s">
        <v>178</v>
      </c>
      <c r="D10" s="234">
        <v>1</v>
      </c>
      <c r="E10" s="236"/>
      <c r="L10"/>
    </row>
    <row r="11" spans="1:12" ht="13.5" customHeight="1" x14ac:dyDescent="0.3">
      <c r="A11" s="238">
        <v>44962</v>
      </c>
      <c r="B11" s="237" t="s">
        <v>409</v>
      </c>
      <c r="C11" s="237" t="s">
        <v>178</v>
      </c>
      <c r="D11" s="234">
        <v>4</v>
      </c>
      <c r="E11" s="236"/>
      <c r="L11"/>
    </row>
    <row r="12" spans="1:12" ht="13.5" customHeight="1" x14ac:dyDescent="0.3">
      <c r="A12" s="238">
        <v>44962</v>
      </c>
      <c r="B12" s="237" t="s">
        <v>411</v>
      </c>
      <c r="C12" s="237" t="s">
        <v>178</v>
      </c>
      <c r="D12" s="234">
        <v>41</v>
      </c>
      <c r="E12" s="236"/>
      <c r="H12" s="259"/>
      <c r="L12"/>
    </row>
    <row r="13" spans="1:12" ht="13.5" customHeight="1" x14ac:dyDescent="0.3">
      <c r="A13" s="238">
        <v>44963</v>
      </c>
      <c r="B13" s="237" t="s">
        <v>408</v>
      </c>
      <c r="C13" s="237" t="s">
        <v>178</v>
      </c>
      <c r="D13" s="234">
        <v>20</v>
      </c>
      <c r="E13" s="236"/>
      <c r="L13"/>
    </row>
    <row r="14" spans="1:12" s="258" customFormat="1" ht="13.5" customHeight="1" x14ac:dyDescent="0.3">
      <c r="A14" s="256">
        <v>44963</v>
      </c>
      <c r="B14" s="257" t="s">
        <v>408</v>
      </c>
      <c r="C14" s="257" t="s">
        <v>178</v>
      </c>
      <c r="D14" s="258">
        <v>17</v>
      </c>
      <c r="E14" s="236"/>
      <c r="L14" s="260"/>
    </row>
    <row r="15" spans="1:12" ht="13.5" customHeight="1" x14ac:dyDescent="0.3">
      <c r="A15" s="238">
        <v>44964</v>
      </c>
      <c r="B15" s="237" t="s">
        <v>409</v>
      </c>
      <c r="C15" s="237" t="s">
        <v>178</v>
      </c>
      <c r="D15" s="234">
        <v>22</v>
      </c>
      <c r="E15" s="236"/>
      <c r="L15"/>
    </row>
    <row r="16" spans="1:12" s="239" customFormat="1" ht="13.5" customHeight="1" x14ac:dyDescent="0.3">
      <c r="A16" s="238">
        <v>44964</v>
      </c>
      <c r="B16" s="237" t="s">
        <v>408</v>
      </c>
      <c r="C16" s="237" t="s">
        <v>178</v>
      </c>
      <c r="D16" s="234">
        <v>40</v>
      </c>
      <c r="E16" s="236"/>
      <c r="H16" s="234"/>
      <c r="I16" s="234"/>
      <c r="J16" s="234"/>
      <c r="K16" s="234"/>
      <c r="L16"/>
    </row>
    <row r="17" spans="1:12" ht="13.5" customHeight="1" x14ac:dyDescent="0.3">
      <c r="A17" s="238">
        <v>44965</v>
      </c>
      <c r="B17" s="237" t="s">
        <v>408</v>
      </c>
      <c r="C17" s="237" t="s">
        <v>178</v>
      </c>
      <c r="D17" s="234">
        <v>9</v>
      </c>
      <c r="E17" s="236"/>
      <c r="L17"/>
    </row>
    <row r="18" spans="1:12" ht="13.5" customHeight="1" x14ac:dyDescent="0.3">
      <c r="A18" s="238">
        <v>44965</v>
      </c>
      <c r="B18" s="237" t="s">
        <v>411</v>
      </c>
      <c r="C18" s="237" t="s">
        <v>178</v>
      </c>
      <c r="D18" s="234">
        <v>22</v>
      </c>
      <c r="E18" s="236"/>
      <c r="L18"/>
    </row>
    <row r="19" spans="1:12" ht="13.5" customHeight="1" x14ac:dyDescent="0.3">
      <c r="A19" s="238">
        <v>44966</v>
      </c>
      <c r="B19" s="237" t="s">
        <v>408</v>
      </c>
      <c r="C19" s="237" t="s">
        <v>178</v>
      </c>
      <c r="D19" s="234">
        <v>59</v>
      </c>
      <c r="E19" s="236"/>
      <c r="L19"/>
    </row>
    <row r="20" spans="1:12" ht="13.5" customHeight="1" x14ac:dyDescent="0.3">
      <c r="A20" s="238">
        <v>44966</v>
      </c>
      <c r="B20" s="237" t="s">
        <v>409</v>
      </c>
      <c r="C20" s="237" t="s">
        <v>178</v>
      </c>
      <c r="D20" s="234">
        <v>28</v>
      </c>
      <c r="E20" s="236"/>
      <c r="L20"/>
    </row>
    <row r="21" spans="1:12" ht="13.5" customHeight="1" x14ac:dyDescent="0.3">
      <c r="A21" s="238">
        <v>44967</v>
      </c>
      <c r="B21" s="237" t="s">
        <v>410</v>
      </c>
      <c r="C21" s="237" t="s">
        <v>178</v>
      </c>
      <c r="D21" s="234">
        <v>35</v>
      </c>
      <c r="E21" s="236"/>
      <c r="L21"/>
    </row>
    <row r="22" spans="1:12" ht="13.5" customHeight="1" x14ac:dyDescent="0.3">
      <c r="A22" s="238">
        <v>44967</v>
      </c>
      <c r="B22" s="237" t="s">
        <v>410</v>
      </c>
      <c r="C22" s="237" t="s">
        <v>178</v>
      </c>
      <c r="D22" s="234">
        <v>40</v>
      </c>
      <c r="E22" s="236"/>
      <c r="L22"/>
    </row>
    <row r="23" spans="1:12" ht="13.5" customHeight="1" x14ac:dyDescent="0.3">
      <c r="A23" s="238">
        <v>44968</v>
      </c>
      <c r="B23" s="237" t="s">
        <v>408</v>
      </c>
      <c r="C23" s="237" t="s">
        <v>178</v>
      </c>
      <c r="D23" s="234">
        <v>48</v>
      </c>
      <c r="E23" s="236"/>
      <c r="L23"/>
    </row>
    <row r="24" spans="1:12" ht="13.5" customHeight="1" x14ac:dyDescent="0.3">
      <c r="A24" s="238">
        <v>44968</v>
      </c>
      <c r="B24" s="237" t="s">
        <v>411</v>
      </c>
      <c r="C24" s="237" t="s">
        <v>178</v>
      </c>
      <c r="D24" s="234">
        <v>27</v>
      </c>
      <c r="E24" s="236"/>
      <c r="L24"/>
    </row>
    <row r="25" spans="1:12" ht="13.5" customHeight="1" x14ac:dyDescent="0.3">
      <c r="A25" s="238">
        <v>44969</v>
      </c>
      <c r="B25" s="237" t="s">
        <v>411</v>
      </c>
      <c r="C25" s="237" t="s">
        <v>178</v>
      </c>
      <c r="D25" s="234">
        <v>30</v>
      </c>
      <c r="E25" s="236"/>
      <c r="L25"/>
    </row>
    <row r="26" spans="1:12" ht="13.5" customHeight="1" x14ac:dyDescent="0.3">
      <c r="A26" s="238">
        <v>44969</v>
      </c>
      <c r="B26" s="237" t="s">
        <v>409</v>
      </c>
      <c r="C26" s="237" t="s">
        <v>178</v>
      </c>
      <c r="D26" s="234">
        <v>67</v>
      </c>
      <c r="E26" s="236"/>
      <c r="L26"/>
    </row>
    <row r="27" spans="1:12" ht="13.5" customHeight="1" x14ac:dyDescent="0.3">
      <c r="A27" s="238">
        <v>44970</v>
      </c>
      <c r="B27" s="237" t="s">
        <v>409</v>
      </c>
      <c r="C27" s="237" t="s">
        <v>178</v>
      </c>
      <c r="D27" s="234">
        <v>36</v>
      </c>
      <c r="E27" s="236"/>
      <c r="L27"/>
    </row>
    <row r="28" spans="1:12" ht="13.5" customHeight="1" x14ac:dyDescent="0.3">
      <c r="A28" s="238">
        <v>44970</v>
      </c>
      <c r="B28" s="237" t="s">
        <v>408</v>
      </c>
      <c r="C28" s="237" t="s">
        <v>178</v>
      </c>
      <c r="D28" s="234">
        <v>53</v>
      </c>
      <c r="E28" s="236"/>
      <c r="L28"/>
    </row>
    <row r="29" spans="1:12" ht="13.5" customHeight="1" x14ac:dyDescent="0.3">
      <c r="A29" s="238">
        <v>44971</v>
      </c>
      <c r="B29" s="237" t="s">
        <v>408</v>
      </c>
      <c r="C29" s="237" t="s">
        <v>178</v>
      </c>
      <c r="D29" s="234">
        <v>48</v>
      </c>
      <c r="E29" s="236"/>
      <c r="L29"/>
    </row>
    <row r="30" spans="1:12" ht="13.5" customHeight="1" x14ac:dyDescent="0.3">
      <c r="A30" s="238">
        <v>44971</v>
      </c>
      <c r="B30" s="237" t="s">
        <v>411</v>
      </c>
      <c r="C30" s="237" t="s">
        <v>178</v>
      </c>
      <c r="D30" s="234">
        <v>56</v>
      </c>
      <c r="E30" s="236"/>
      <c r="L30"/>
    </row>
    <row r="31" spans="1:12" ht="13.5" customHeight="1" x14ac:dyDescent="0.3">
      <c r="A31" s="238">
        <v>44972</v>
      </c>
      <c r="B31" s="237" t="s">
        <v>408</v>
      </c>
      <c r="C31" s="237" t="s">
        <v>178</v>
      </c>
      <c r="D31" s="234">
        <v>35</v>
      </c>
      <c r="E31" s="236"/>
      <c r="L31"/>
    </row>
    <row r="32" spans="1:12" ht="13.5" customHeight="1" x14ac:dyDescent="0.3">
      <c r="A32" s="238">
        <v>44972</v>
      </c>
      <c r="B32" s="237" t="s">
        <v>410</v>
      </c>
      <c r="C32" s="237" t="s">
        <v>178</v>
      </c>
      <c r="D32" s="234">
        <v>38</v>
      </c>
      <c r="E32" s="236"/>
      <c r="L32"/>
    </row>
    <row r="33" spans="1:12" ht="13.5" customHeight="1" x14ac:dyDescent="0.3">
      <c r="A33" s="238">
        <v>44973</v>
      </c>
      <c r="B33" s="237" t="s">
        <v>409</v>
      </c>
      <c r="C33" s="237" t="s">
        <v>178</v>
      </c>
      <c r="D33" s="234">
        <v>85</v>
      </c>
      <c r="E33" s="236"/>
      <c r="L33"/>
    </row>
    <row r="34" spans="1:12" ht="13.5" customHeight="1" x14ac:dyDescent="0.3">
      <c r="A34" s="238">
        <v>44973</v>
      </c>
      <c r="B34" s="237" t="s">
        <v>408</v>
      </c>
      <c r="C34" s="237" t="s">
        <v>178</v>
      </c>
      <c r="D34" s="234">
        <v>54</v>
      </c>
      <c r="E34" s="236"/>
      <c r="L34"/>
    </row>
    <row r="35" spans="1:12" ht="13.5" customHeight="1" x14ac:dyDescent="0.3">
      <c r="A35" s="238">
        <v>44974</v>
      </c>
      <c r="B35" s="237" t="s">
        <v>408</v>
      </c>
      <c r="C35" s="237" t="s">
        <v>178</v>
      </c>
      <c r="D35" s="234">
        <v>61</v>
      </c>
      <c r="E35" s="236"/>
      <c r="L35"/>
    </row>
    <row r="36" spans="1:12" ht="13.5" customHeight="1" x14ac:dyDescent="0.3">
      <c r="L36"/>
    </row>
    <row r="37" spans="1:12" ht="13.5" customHeight="1" x14ac:dyDescent="0.3">
      <c r="L37"/>
    </row>
  </sheetData>
  <pageMargins left="0.78740157499999996" right="0.78740157499999996" top="0.984251969" bottom="0.984251969" header="0.4921259845" footer="0.4921259845"/>
  <pageSetup paperSize="9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6060C-B633-4F2F-B3C1-D3C6758A3D4B}">
  <dimension ref="A1:G51"/>
  <sheetViews>
    <sheetView zoomScale="130" zoomScaleNormal="130" workbookViewId="0">
      <selection activeCell="B12" sqref="B12"/>
    </sheetView>
  </sheetViews>
  <sheetFormatPr defaultRowHeight="14.4" x14ac:dyDescent="0.3"/>
  <cols>
    <col min="1" max="1" width="18.5546875" customWidth="1"/>
    <col min="2" max="2" width="27.109375" bestFit="1" customWidth="1"/>
    <col min="3" max="3" width="21.21875" customWidth="1"/>
    <col min="5" max="5" width="23.33203125" bestFit="1" customWidth="1"/>
    <col min="6" max="6" width="23.33203125" customWidth="1"/>
    <col min="7" max="7" width="9.88671875" bestFit="1" customWidth="1"/>
  </cols>
  <sheetData>
    <row r="1" spans="1:7" x14ac:dyDescent="0.3">
      <c r="A1" s="245" t="s">
        <v>93</v>
      </c>
      <c r="B1" s="245" t="s">
        <v>475</v>
      </c>
      <c r="E1" s="244" t="s">
        <v>93</v>
      </c>
      <c r="F1" s="244" t="s">
        <v>474</v>
      </c>
      <c r="G1" s="244" t="s">
        <v>473</v>
      </c>
    </row>
    <row r="2" spans="1:7" x14ac:dyDescent="0.3">
      <c r="A2" t="s">
        <v>468</v>
      </c>
      <c r="B2" s="243"/>
      <c r="E2" t="s">
        <v>118</v>
      </c>
      <c r="F2">
        <v>5</v>
      </c>
      <c r="G2" t="s">
        <v>118</v>
      </c>
    </row>
    <row r="3" spans="1:7" x14ac:dyDescent="0.3">
      <c r="A3" t="s">
        <v>472</v>
      </c>
      <c r="B3" s="243"/>
      <c r="E3" t="s">
        <v>469</v>
      </c>
      <c r="F3">
        <v>2</v>
      </c>
      <c r="G3" t="s">
        <v>424</v>
      </c>
    </row>
    <row r="4" spans="1:7" x14ac:dyDescent="0.3">
      <c r="A4" t="s">
        <v>462</v>
      </c>
      <c r="B4" s="243"/>
      <c r="E4" t="s">
        <v>471</v>
      </c>
      <c r="F4">
        <v>5</v>
      </c>
      <c r="G4" t="s">
        <v>422</v>
      </c>
    </row>
    <row r="5" spans="1:7" x14ac:dyDescent="0.3">
      <c r="A5" t="s">
        <v>453</v>
      </c>
      <c r="B5" s="243"/>
      <c r="E5" t="s">
        <v>470</v>
      </c>
      <c r="F5">
        <v>5</v>
      </c>
      <c r="G5" t="s">
        <v>431</v>
      </c>
    </row>
    <row r="6" spans="1:7" x14ac:dyDescent="0.3">
      <c r="A6" t="s">
        <v>469</v>
      </c>
      <c r="B6" s="243"/>
      <c r="E6" t="s">
        <v>468</v>
      </c>
      <c r="F6">
        <v>4</v>
      </c>
      <c r="G6" t="s">
        <v>422</v>
      </c>
    </row>
    <row r="7" spans="1:7" x14ac:dyDescent="0.3">
      <c r="A7" t="s">
        <v>423</v>
      </c>
      <c r="B7" s="243"/>
      <c r="E7" t="s">
        <v>467</v>
      </c>
      <c r="F7">
        <v>3</v>
      </c>
      <c r="G7" t="s">
        <v>424</v>
      </c>
    </row>
    <row r="8" spans="1:7" x14ac:dyDescent="0.3">
      <c r="A8" t="s">
        <v>464</v>
      </c>
      <c r="B8" s="243"/>
      <c r="E8" t="s">
        <v>113</v>
      </c>
      <c r="F8">
        <v>1</v>
      </c>
      <c r="G8" t="s">
        <v>422</v>
      </c>
    </row>
    <row r="9" spans="1:7" x14ac:dyDescent="0.3">
      <c r="A9" t="s">
        <v>449</v>
      </c>
      <c r="B9" s="243"/>
      <c r="E9" t="s">
        <v>465</v>
      </c>
      <c r="F9">
        <v>1</v>
      </c>
      <c r="G9" t="s">
        <v>424</v>
      </c>
    </row>
    <row r="10" spans="1:7" x14ac:dyDescent="0.3">
      <c r="A10" t="s">
        <v>447</v>
      </c>
      <c r="B10" s="243"/>
      <c r="E10" t="s">
        <v>466</v>
      </c>
      <c r="F10">
        <v>5</v>
      </c>
      <c r="G10" t="s">
        <v>422</v>
      </c>
    </row>
    <row r="11" spans="1:7" x14ac:dyDescent="0.3">
      <c r="A11" t="s">
        <v>432</v>
      </c>
      <c r="B11" s="243"/>
      <c r="E11" t="s">
        <v>110</v>
      </c>
      <c r="F11">
        <v>1</v>
      </c>
      <c r="G11" t="s">
        <v>422</v>
      </c>
    </row>
    <row r="12" spans="1:7" x14ac:dyDescent="0.3">
      <c r="A12" t="s">
        <v>465</v>
      </c>
      <c r="B12" s="243"/>
      <c r="E12" t="s">
        <v>464</v>
      </c>
      <c r="F12">
        <v>4</v>
      </c>
      <c r="G12" t="s">
        <v>424</v>
      </c>
    </row>
    <row r="13" spans="1:7" x14ac:dyDescent="0.3">
      <c r="A13" t="s">
        <v>463</v>
      </c>
      <c r="B13" s="243"/>
      <c r="E13" t="s">
        <v>462</v>
      </c>
      <c r="F13">
        <v>2</v>
      </c>
      <c r="G13" t="s">
        <v>422</v>
      </c>
    </row>
    <row r="14" spans="1:7" x14ac:dyDescent="0.3">
      <c r="E14" t="s">
        <v>461</v>
      </c>
      <c r="F14">
        <v>3</v>
      </c>
      <c r="G14" t="s">
        <v>424</v>
      </c>
    </row>
    <row r="15" spans="1:7" x14ac:dyDescent="0.3">
      <c r="E15" t="s">
        <v>460</v>
      </c>
      <c r="F15">
        <v>2</v>
      </c>
      <c r="G15" t="s">
        <v>422</v>
      </c>
    </row>
    <row r="16" spans="1:7" x14ac:dyDescent="0.3">
      <c r="E16" t="s">
        <v>459</v>
      </c>
      <c r="F16">
        <v>5</v>
      </c>
      <c r="G16" t="s">
        <v>422</v>
      </c>
    </row>
    <row r="17" spans="5:7" x14ac:dyDescent="0.3">
      <c r="E17" t="s">
        <v>458</v>
      </c>
      <c r="F17">
        <v>1</v>
      </c>
      <c r="G17" t="s">
        <v>424</v>
      </c>
    </row>
    <row r="18" spans="5:7" x14ac:dyDescent="0.3">
      <c r="E18" t="s">
        <v>457</v>
      </c>
      <c r="F18">
        <v>1</v>
      </c>
      <c r="G18" t="s">
        <v>424</v>
      </c>
    </row>
    <row r="19" spans="5:7" x14ac:dyDescent="0.3">
      <c r="E19" t="s">
        <v>456</v>
      </c>
      <c r="F19">
        <v>4</v>
      </c>
      <c r="G19" t="s">
        <v>455</v>
      </c>
    </row>
    <row r="20" spans="5:7" x14ac:dyDescent="0.3">
      <c r="E20" t="s">
        <v>454</v>
      </c>
      <c r="F20">
        <v>3</v>
      </c>
      <c r="G20" t="s">
        <v>431</v>
      </c>
    </row>
    <row r="21" spans="5:7" x14ac:dyDescent="0.3">
      <c r="E21" t="s">
        <v>453</v>
      </c>
      <c r="F21">
        <v>5</v>
      </c>
      <c r="G21" t="s">
        <v>424</v>
      </c>
    </row>
    <row r="22" spans="5:7" x14ac:dyDescent="0.3">
      <c r="E22" t="s">
        <v>452</v>
      </c>
      <c r="F22">
        <v>3</v>
      </c>
      <c r="G22" t="s">
        <v>424</v>
      </c>
    </row>
    <row r="23" spans="5:7" x14ac:dyDescent="0.3">
      <c r="E23" t="s">
        <v>451</v>
      </c>
      <c r="F23">
        <v>4</v>
      </c>
      <c r="G23" t="s">
        <v>431</v>
      </c>
    </row>
    <row r="24" spans="5:7" x14ac:dyDescent="0.3">
      <c r="E24" t="s">
        <v>450</v>
      </c>
      <c r="F24">
        <v>4</v>
      </c>
      <c r="G24" t="s">
        <v>422</v>
      </c>
    </row>
    <row r="25" spans="5:7" x14ac:dyDescent="0.3">
      <c r="E25" t="s">
        <v>449</v>
      </c>
      <c r="F25">
        <v>3</v>
      </c>
      <c r="G25" t="s">
        <v>422</v>
      </c>
    </row>
    <row r="26" spans="5:7" x14ac:dyDescent="0.3">
      <c r="E26" t="s">
        <v>448</v>
      </c>
      <c r="F26">
        <v>2</v>
      </c>
      <c r="G26" t="s">
        <v>422</v>
      </c>
    </row>
    <row r="27" spans="5:7" x14ac:dyDescent="0.3">
      <c r="E27" t="s">
        <v>447</v>
      </c>
      <c r="F27">
        <v>4</v>
      </c>
      <c r="G27" t="s">
        <v>424</v>
      </c>
    </row>
    <row r="28" spans="5:7" x14ac:dyDescent="0.3">
      <c r="E28" t="s">
        <v>446</v>
      </c>
      <c r="F28">
        <v>5</v>
      </c>
      <c r="G28" t="s">
        <v>431</v>
      </c>
    </row>
    <row r="29" spans="5:7" x14ac:dyDescent="0.3">
      <c r="E29" t="s">
        <v>445</v>
      </c>
      <c r="F29">
        <v>3</v>
      </c>
      <c r="G29" t="s">
        <v>422</v>
      </c>
    </row>
    <row r="30" spans="5:7" x14ac:dyDescent="0.3">
      <c r="E30" t="s">
        <v>444</v>
      </c>
      <c r="F30">
        <v>3</v>
      </c>
      <c r="G30" t="s">
        <v>422</v>
      </c>
    </row>
    <row r="31" spans="5:7" x14ac:dyDescent="0.3">
      <c r="E31" t="s">
        <v>443</v>
      </c>
      <c r="F31">
        <v>1</v>
      </c>
      <c r="G31" t="s">
        <v>422</v>
      </c>
    </row>
    <row r="32" spans="5:7" x14ac:dyDescent="0.3">
      <c r="E32" t="s">
        <v>106</v>
      </c>
      <c r="F32">
        <v>1</v>
      </c>
      <c r="G32" t="s">
        <v>422</v>
      </c>
    </row>
    <row r="33" spans="5:7" x14ac:dyDescent="0.3">
      <c r="E33" t="s">
        <v>442</v>
      </c>
      <c r="F33">
        <v>5</v>
      </c>
      <c r="G33" t="s">
        <v>422</v>
      </c>
    </row>
    <row r="34" spans="5:7" x14ac:dyDescent="0.3">
      <c r="E34" t="s">
        <v>441</v>
      </c>
      <c r="F34">
        <v>3</v>
      </c>
      <c r="G34" t="s">
        <v>422</v>
      </c>
    </row>
    <row r="35" spans="5:7" x14ac:dyDescent="0.3">
      <c r="E35" t="s">
        <v>440</v>
      </c>
      <c r="F35">
        <v>5</v>
      </c>
      <c r="G35" t="s">
        <v>422</v>
      </c>
    </row>
    <row r="36" spans="5:7" x14ac:dyDescent="0.3">
      <c r="E36" t="s">
        <v>439</v>
      </c>
      <c r="F36">
        <v>5</v>
      </c>
      <c r="G36" t="s">
        <v>422</v>
      </c>
    </row>
    <row r="37" spans="5:7" x14ac:dyDescent="0.3">
      <c r="E37" t="s">
        <v>438</v>
      </c>
      <c r="F37">
        <v>5</v>
      </c>
      <c r="G37" t="s">
        <v>422</v>
      </c>
    </row>
    <row r="38" spans="5:7" x14ac:dyDescent="0.3">
      <c r="E38" t="s">
        <v>437</v>
      </c>
      <c r="F38">
        <v>3</v>
      </c>
      <c r="G38" t="s">
        <v>424</v>
      </c>
    </row>
    <row r="39" spans="5:7" x14ac:dyDescent="0.3">
      <c r="E39" t="s">
        <v>436</v>
      </c>
      <c r="F39">
        <v>4</v>
      </c>
      <c r="G39" t="s">
        <v>422</v>
      </c>
    </row>
    <row r="40" spans="5:7" x14ac:dyDescent="0.3">
      <c r="E40" t="s">
        <v>435</v>
      </c>
      <c r="F40">
        <v>3</v>
      </c>
      <c r="G40" t="s">
        <v>422</v>
      </c>
    </row>
    <row r="41" spans="5:7" x14ac:dyDescent="0.3">
      <c r="E41" t="s">
        <v>434</v>
      </c>
      <c r="F41">
        <v>1</v>
      </c>
      <c r="G41" t="s">
        <v>424</v>
      </c>
    </row>
    <row r="42" spans="5:7" x14ac:dyDescent="0.3">
      <c r="E42" t="s">
        <v>433</v>
      </c>
      <c r="F42">
        <v>4</v>
      </c>
      <c r="G42" t="s">
        <v>422</v>
      </c>
    </row>
    <row r="43" spans="5:7" x14ac:dyDescent="0.3">
      <c r="E43" t="s">
        <v>432</v>
      </c>
      <c r="F43">
        <v>4</v>
      </c>
      <c r="G43" t="s">
        <v>431</v>
      </c>
    </row>
    <row r="44" spans="5:7" x14ac:dyDescent="0.3">
      <c r="E44" t="s">
        <v>430</v>
      </c>
      <c r="F44">
        <v>3</v>
      </c>
      <c r="G44" t="s">
        <v>422</v>
      </c>
    </row>
    <row r="45" spans="5:7" x14ac:dyDescent="0.3">
      <c r="E45" t="s">
        <v>429</v>
      </c>
      <c r="F45">
        <v>3</v>
      </c>
      <c r="G45" t="s">
        <v>422</v>
      </c>
    </row>
    <row r="46" spans="5:7" x14ac:dyDescent="0.3">
      <c r="E46" t="s">
        <v>108</v>
      </c>
      <c r="F46">
        <v>1</v>
      </c>
      <c r="G46" t="s">
        <v>422</v>
      </c>
    </row>
    <row r="47" spans="5:7" x14ac:dyDescent="0.3">
      <c r="E47" t="s">
        <v>428</v>
      </c>
      <c r="F47">
        <v>4</v>
      </c>
      <c r="G47" t="s">
        <v>422</v>
      </c>
    </row>
    <row r="48" spans="5:7" x14ac:dyDescent="0.3">
      <c r="E48" t="s">
        <v>427</v>
      </c>
      <c r="F48">
        <v>4</v>
      </c>
      <c r="G48" t="s">
        <v>424</v>
      </c>
    </row>
    <row r="49" spans="5:7" x14ac:dyDescent="0.3">
      <c r="E49" t="s">
        <v>426</v>
      </c>
      <c r="F49">
        <v>5</v>
      </c>
      <c r="G49" t="s">
        <v>424</v>
      </c>
    </row>
    <row r="50" spans="5:7" x14ac:dyDescent="0.3">
      <c r="E50" t="s">
        <v>425</v>
      </c>
      <c r="F50">
        <v>5</v>
      </c>
      <c r="G50" t="s">
        <v>424</v>
      </c>
    </row>
    <row r="51" spans="5:7" x14ac:dyDescent="0.3">
      <c r="E51" t="s">
        <v>423</v>
      </c>
      <c r="F51">
        <v>5</v>
      </c>
      <c r="G51" t="s">
        <v>422</v>
      </c>
    </row>
  </sheetData>
  <autoFilter ref="E1:G51" xr:uid="{5FB6CFE7-C7DA-498F-BFC9-8CCECABCECA0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1957E-DDE8-4912-8E4A-0352CC3FCCA3}">
  <dimension ref="A1:F16"/>
  <sheetViews>
    <sheetView workbookViewId="0">
      <selection activeCell="H10" sqref="H10"/>
    </sheetView>
  </sheetViews>
  <sheetFormatPr defaultRowHeight="14.4" x14ac:dyDescent="0.3"/>
  <cols>
    <col min="1" max="1" width="16.5546875" bestFit="1" customWidth="1"/>
    <col min="2" max="2" width="11.21875" bestFit="1" customWidth="1"/>
    <col min="3" max="3" width="10.6640625" bestFit="1" customWidth="1"/>
  </cols>
  <sheetData>
    <row r="1" spans="1:6" ht="15" thickBot="1" x14ac:dyDescent="0.35">
      <c r="A1" s="253" t="s">
        <v>476</v>
      </c>
      <c r="B1" s="254" t="s">
        <v>477</v>
      </c>
      <c r="C1" s="255" t="s">
        <v>492</v>
      </c>
      <c r="E1" s="246" t="s">
        <v>493</v>
      </c>
      <c r="F1" s="246" t="s">
        <v>492</v>
      </c>
    </row>
    <row r="2" spans="1:6" x14ac:dyDescent="0.3">
      <c r="A2" s="247" t="s">
        <v>326</v>
      </c>
      <c r="B2" s="252">
        <v>69</v>
      </c>
      <c r="C2" s="252"/>
      <c r="E2">
        <v>0</v>
      </c>
      <c r="F2">
        <v>5</v>
      </c>
    </row>
    <row r="3" spans="1:6" x14ac:dyDescent="0.3">
      <c r="A3" s="248" t="s">
        <v>478</v>
      </c>
      <c r="B3" s="249">
        <v>52</v>
      </c>
      <c r="C3" s="252"/>
      <c r="E3">
        <v>25</v>
      </c>
      <c r="F3">
        <v>4</v>
      </c>
    </row>
    <row r="4" spans="1:6" x14ac:dyDescent="0.3">
      <c r="A4" s="248" t="s">
        <v>479</v>
      </c>
      <c r="B4" s="249">
        <v>96</v>
      </c>
      <c r="C4" s="252"/>
      <c r="E4">
        <v>50</v>
      </c>
      <c r="F4">
        <v>3</v>
      </c>
    </row>
    <row r="5" spans="1:6" x14ac:dyDescent="0.3">
      <c r="A5" s="248" t="s">
        <v>480</v>
      </c>
      <c r="B5" s="249">
        <v>24</v>
      </c>
      <c r="C5" s="252"/>
      <c r="E5">
        <v>70</v>
      </c>
      <c r="F5">
        <v>2</v>
      </c>
    </row>
    <row r="6" spans="1:6" x14ac:dyDescent="0.3">
      <c r="A6" s="248" t="s">
        <v>481</v>
      </c>
      <c r="B6" s="249">
        <v>33</v>
      </c>
      <c r="C6" s="252"/>
      <c r="E6">
        <v>90</v>
      </c>
      <c r="F6">
        <v>1</v>
      </c>
    </row>
    <row r="7" spans="1:6" x14ac:dyDescent="0.3">
      <c r="A7" s="248" t="s">
        <v>482</v>
      </c>
      <c r="B7" s="249">
        <v>30</v>
      </c>
      <c r="C7" s="252"/>
    </row>
    <row r="8" spans="1:6" x14ac:dyDescent="0.3">
      <c r="A8" s="248" t="s">
        <v>483</v>
      </c>
      <c r="B8" s="249">
        <v>76</v>
      </c>
      <c r="C8" s="252"/>
    </row>
    <row r="9" spans="1:6" x14ac:dyDescent="0.3">
      <c r="A9" s="248" t="s">
        <v>484</v>
      </c>
      <c r="B9" s="249">
        <v>76</v>
      </c>
      <c r="C9" s="252"/>
    </row>
    <row r="10" spans="1:6" x14ac:dyDescent="0.3">
      <c r="A10" s="248" t="s">
        <v>485</v>
      </c>
      <c r="B10" s="249">
        <v>66</v>
      </c>
      <c r="C10" s="252"/>
    </row>
    <row r="11" spans="1:6" x14ac:dyDescent="0.3">
      <c r="A11" s="248" t="s">
        <v>486</v>
      </c>
      <c r="B11" s="249">
        <v>62</v>
      </c>
      <c r="C11" s="252"/>
    </row>
    <row r="12" spans="1:6" x14ac:dyDescent="0.3">
      <c r="A12" s="248" t="s">
        <v>487</v>
      </c>
      <c r="B12" s="249">
        <v>56</v>
      </c>
      <c r="C12" s="252"/>
    </row>
    <row r="13" spans="1:6" x14ac:dyDescent="0.3">
      <c r="A13" s="248" t="s">
        <v>488</v>
      </c>
      <c r="B13" s="249">
        <v>32</v>
      </c>
      <c r="C13" s="252"/>
    </row>
    <row r="14" spans="1:6" x14ac:dyDescent="0.3">
      <c r="A14" s="248" t="s">
        <v>489</v>
      </c>
      <c r="B14" s="249">
        <v>74</v>
      </c>
      <c r="C14" s="252"/>
    </row>
    <row r="15" spans="1:6" x14ac:dyDescent="0.3">
      <c r="A15" s="248" t="s">
        <v>490</v>
      </c>
      <c r="B15" s="249">
        <v>7</v>
      </c>
      <c r="C15" s="252"/>
    </row>
    <row r="16" spans="1:6" ht="15" thickBot="1" x14ac:dyDescent="0.35">
      <c r="A16" s="251" t="s">
        <v>491</v>
      </c>
      <c r="B16" s="250">
        <v>25</v>
      </c>
      <c r="C16" s="252"/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5F65F-BB1C-4E18-9CD6-6CD126A568AF}">
  <dimension ref="A1"/>
  <sheetViews>
    <sheetView workbookViewId="0">
      <selection activeCell="A2" sqref="A2"/>
    </sheetView>
  </sheetViews>
  <sheetFormatPr defaultRowHeight="14.4" x14ac:dyDescent="0.3"/>
  <cols>
    <col min="1" max="1" width="64.109375" customWidth="1"/>
  </cols>
  <sheetData>
    <row r="1" spans="1:1" ht="67.2" customHeight="1" x14ac:dyDescent="0.3">
      <c r="A1" s="261" t="s">
        <v>494</v>
      </c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7"/>
  <sheetViews>
    <sheetView workbookViewId="0">
      <selection activeCell="C4" sqref="C4:D17"/>
    </sheetView>
  </sheetViews>
  <sheetFormatPr defaultColWidth="9.21875" defaultRowHeight="12.6" x14ac:dyDescent="0.25"/>
  <cols>
    <col min="1" max="1" width="15.21875" style="2" customWidth="1"/>
    <col min="2" max="2" width="11" style="2" bestFit="1" customWidth="1"/>
    <col min="3" max="3" width="9.77734375" style="2" bestFit="1" customWidth="1"/>
    <col min="4" max="6" width="9.21875" style="2"/>
    <col min="7" max="7" width="12.21875" style="2" customWidth="1"/>
    <col min="8" max="8" width="9.21875" style="2"/>
    <col min="9" max="9" width="10.77734375" style="2" customWidth="1"/>
    <col min="10" max="16384" width="9.21875" style="2"/>
  </cols>
  <sheetData>
    <row r="1" spans="1:11" ht="13.2" x14ac:dyDescent="0.25">
      <c r="A1" s="90" t="s">
        <v>126</v>
      </c>
    </row>
    <row r="2" spans="1:11" ht="13.2" thickBot="1" x14ac:dyDescent="0.3"/>
    <row r="3" spans="1:11" ht="13.2" x14ac:dyDescent="0.25">
      <c r="A3" s="83" t="s">
        <v>0</v>
      </c>
      <c r="B3" s="84" t="s">
        <v>14</v>
      </c>
      <c r="C3" s="84" t="s">
        <v>15</v>
      </c>
      <c r="D3" s="85" t="s">
        <v>16</v>
      </c>
      <c r="E3" s="4"/>
      <c r="F3" s="5"/>
      <c r="G3" s="270" t="s">
        <v>17</v>
      </c>
      <c r="H3" s="271"/>
      <c r="I3" s="272"/>
      <c r="K3" s="78" t="s">
        <v>150</v>
      </c>
    </row>
    <row r="4" spans="1:11" ht="13.8" thickBot="1" x14ac:dyDescent="0.3">
      <c r="A4" s="86" t="s">
        <v>18</v>
      </c>
      <c r="B4" s="7">
        <v>1</v>
      </c>
      <c r="C4" s="150"/>
      <c r="D4" s="151"/>
      <c r="E4" s="4"/>
      <c r="F4" s="5"/>
      <c r="G4" s="80" t="s">
        <v>14</v>
      </c>
      <c r="H4" s="81" t="s">
        <v>15</v>
      </c>
      <c r="I4" s="82" t="s">
        <v>19</v>
      </c>
    </row>
    <row r="5" spans="1:11" ht="13.2" x14ac:dyDescent="0.25">
      <c r="A5" s="87" t="s">
        <v>20</v>
      </c>
      <c r="B5" s="9">
        <v>15</v>
      </c>
      <c r="C5" s="150"/>
      <c r="D5" s="151"/>
      <c r="E5" s="4"/>
      <c r="F5" s="5"/>
      <c r="G5" s="10">
        <v>1</v>
      </c>
      <c r="H5" s="2" t="s">
        <v>21</v>
      </c>
      <c r="I5" s="11">
        <v>0</v>
      </c>
    </row>
    <row r="6" spans="1:11" ht="13.2" x14ac:dyDescent="0.25">
      <c r="A6" s="87" t="s">
        <v>22</v>
      </c>
      <c r="B6" s="9">
        <v>30</v>
      </c>
      <c r="C6" s="150"/>
      <c r="D6" s="151"/>
      <c r="E6" s="4"/>
      <c r="F6" s="5"/>
      <c r="G6" s="10">
        <v>10</v>
      </c>
      <c r="H6" s="2" t="s">
        <v>23</v>
      </c>
      <c r="I6" s="11">
        <v>0.1</v>
      </c>
    </row>
    <row r="7" spans="1:11" ht="13.2" x14ac:dyDescent="0.25">
      <c r="A7" s="87" t="s">
        <v>24</v>
      </c>
      <c r="B7" s="9">
        <v>15</v>
      </c>
      <c r="C7" s="150"/>
      <c r="D7" s="151"/>
      <c r="E7" s="4"/>
      <c r="F7" s="5"/>
      <c r="G7" s="10">
        <v>15</v>
      </c>
      <c r="H7" s="2" t="s">
        <v>25</v>
      </c>
      <c r="I7" s="11">
        <v>0.2</v>
      </c>
    </row>
    <row r="8" spans="1:11" ht="13.2" x14ac:dyDescent="0.25">
      <c r="A8" s="87" t="s">
        <v>26</v>
      </c>
      <c r="B8" s="9">
        <v>20</v>
      </c>
      <c r="C8" s="150"/>
      <c r="D8" s="151"/>
      <c r="E8" s="4"/>
      <c r="F8" s="5"/>
      <c r="G8" s="10">
        <v>20</v>
      </c>
      <c r="H8" s="2" t="s">
        <v>27</v>
      </c>
      <c r="I8" s="11">
        <v>0.25</v>
      </c>
    </row>
    <row r="9" spans="1:11" ht="13.8" thickBot="1" x14ac:dyDescent="0.3">
      <c r="A9" s="87" t="s">
        <v>28</v>
      </c>
      <c r="B9" s="9">
        <v>1</v>
      </c>
      <c r="C9" s="150"/>
      <c r="D9" s="151"/>
      <c r="E9" s="4"/>
      <c r="F9" s="5"/>
      <c r="G9" s="12">
        <v>30</v>
      </c>
      <c r="H9" s="13" t="s">
        <v>29</v>
      </c>
      <c r="I9" s="14">
        <v>0.3</v>
      </c>
    </row>
    <row r="10" spans="1:11" ht="13.2" x14ac:dyDescent="0.25">
      <c r="A10" s="87" t="s">
        <v>30</v>
      </c>
      <c r="B10" s="9">
        <v>30</v>
      </c>
      <c r="C10" s="150"/>
      <c r="D10" s="151"/>
      <c r="E10" s="4"/>
      <c r="F10" s="5"/>
    </row>
    <row r="11" spans="1:11" ht="13.2" x14ac:dyDescent="0.25">
      <c r="A11" s="87" t="s">
        <v>31</v>
      </c>
      <c r="B11" s="9">
        <v>15</v>
      </c>
      <c r="C11" s="150"/>
      <c r="D11" s="151"/>
      <c r="E11" s="4"/>
      <c r="F11" s="5"/>
      <c r="G11" s="5"/>
      <c r="H11" s="5"/>
    </row>
    <row r="12" spans="1:11" ht="13.2" x14ac:dyDescent="0.25">
      <c r="A12" s="87" t="s">
        <v>32</v>
      </c>
      <c r="B12" s="9">
        <v>20</v>
      </c>
      <c r="C12" s="150"/>
      <c r="D12" s="151"/>
      <c r="E12" s="4"/>
      <c r="F12" s="5"/>
      <c r="G12" s="5"/>
      <c r="H12" s="5"/>
    </row>
    <row r="13" spans="1:11" ht="13.2" x14ac:dyDescent="0.25">
      <c r="A13" s="87" t="s">
        <v>33</v>
      </c>
      <c r="B13" s="9">
        <v>30</v>
      </c>
      <c r="C13" s="150"/>
      <c r="D13" s="151"/>
      <c r="E13" s="4"/>
      <c r="F13" s="5"/>
    </row>
    <row r="14" spans="1:11" ht="13.2" x14ac:dyDescent="0.25">
      <c r="A14" s="87" t="s">
        <v>34</v>
      </c>
      <c r="B14" s="9">
        <v>1</v>
      </c>
      <c r="C14" s="150"/>
      <c r="D14" s="151"/>
      <c r="E14" s="4"/>
      <c r="F14" s="5"/>
    </row>
    <row r="15" spans="1:11" ht="13.2" x14ac:dyDescent="0.25">
      <c r="A15" s="87" t="s">
        <v>35</v>
      </c>
      <c r="B15" s="9">
        <v>10</v>
      </c>
      <c r="C15" s="150"/>
      <c r="D15" s="151"/>
      <c r="E15" s="4"/>
      <c r="F15" s="5"/>
    </row>
    <row r="16" spans="1:11" ht="13.2" x14ac:dyDescent="0.25">
      <c r="A16" s="87" t="s">
        <v>36</v>
      </c>
      <c r="B16" s="9">
        <v>30</v>
      </c>
      <c r="C16" s="150"/>
      <c r="D16" s="151"/>
      <c r="E16" s="4"/>
      <c r="F16" s="5"/>
    </row>
    <row r="17" spans="1:4" ht="13.8" thickBot="1" x14ac:dyDescent="0.3">
      <c r="A17" s="88" t="s">
        <v>37</v>
      </c>
      <c r="B17" s="89">
        <v>10</v>
      </c>
      <c r="C17" s="152"/>
      <c r="D17" s="153"/>
    </row>
  </sheetData>
  <mergeCells count="1">
    <mergeCell ref="G3:I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51747-598D-4204-A74E-0F0E1052B330}">
  <dimension ref="A1:K20"/>
  <sheetViews>
    <sheetView workbookViewId="0">
      <selection activeCell="C4" sqref="C4:D17"/>
    </sheetView>
  </sheetViews>
  <sheetFormatPr defaultColWidth="9.21875" defaultRowHeight="12.6" x14ac:dyDescent="0.25"/>
  <cols>
    <col min="1" max="1" width="15.21875" style="2" customWidth="1"/>
    <col min="2" max="2" width="11" style="2" bestFit="1" customWidth="1"/>
    <col min="3" max="3" width="9.77734375" style="2" bestFit="1" customWidth="1"/>
    <col min="4" max="6" width="9.21875" style="2"/>
    <col min="7" max="7" width="12.21875" style="2" customWidth="1"/>
    <col min="8" max="8" width="9.21875" style="2"/>
    <col min="9" max="9" width="10.77734375" style="2" customWidth="1"/>
    <col min="10" max="16384" width="9.21875" style="2"/>
  </cols>
  <sheetData>
    <row r="1" spans="1:11" s="90" customFormat="1" ht="13.2" x14ac:dyDescent="0.25">
      <c r="A1" s="90" t="s">
        <v>126</v>
      </c>
    </row>
    <row r="2" spans="1:11" ht="13.2" thickBot="1" x14ac:dyDescent="0.3"/>
    <row r="3" spans="1:11" ht="13.2" x14ac:dyDescent="0.25">
      <c r="A3" s="79" t="s">
        <v>0</v>
      </c>
      <c r="B3" s="79" t="s">
        <v>14</v>
      </c>
      <c r="C3" s="79" t="s">
        <v>15</v>
      </c>
      <c r="D3" s="79" t="s">
        <v>16</v>
      </c>
      <c r="E3" s="4"/>
      <c r="F3" s="5"/>
      <c r="G3" s="270" t="s">
        <v>17</v>
      </c>
      <c r="H3" s="271"/>
      <c r="I3" s="272"/>
      <c r="K3" s="78" t="s">
        <v>123</v>
      </c>
    </row>
    <row r="4" spans="1:11" ht="13.8" thickBot="1" x14ac:dyDescent="0.3">
      <c r="A4" s="6" t="s">
        <v>18</v>
      </c>
      <c r="B4" s="7">
        <v>12</v>
      </c>
      <c r="C4" s="154"/>
      <c r="D4" s="150"/>
      <c r="E4" s="4"/>
      <c r="F4" s="5"/>
      <c r="G4" s="80" t="s">
        <v>14</v>
      </c>
      <c r="H4" s="81" t="s">
        <v>15</v>
      </c>
      <c r="I4" s="82" t="s">
        <v>19</v>
      </c>
    </row>
    <row r="5" spans="1:11" ht="13.2" x14ac:dyDescent="0.25">
      <c r="A5" s="8" t="s">
        <v>20</v>
      </c>
      <c r="B5" s="9">
        <v>15</v>
      </c>
      <c r="C5" s="154"/>
      <c r="D5" s="150"/>
      <c r="E5" s="4"/>
      <c r="F5" s="5"/>
      <c r="G5" s="10">
        <v>1</v>
      </c>
      <c r="H5" s="2" t="s">
        <v>21</v>
      </c>
      <c r="I5" s="11">
        <v>0</v>
      </c>
    </row>
    <row r="6" spans="1:11" ht="13.2" x14ac:dyDescent="0.25">
      <c r="A6" s="8" t="s">
        <v>22</v>
      </c>
      <c r="B6" s="9">
        <v>18</v>
      </c>
      <c r="C6" s="154"/>
      <c r="D6" s="150"/>
      <c r="E6" s="4"/>
      <c r="F6" s="5"/>
      <c r="G6" s="10">
        <v>10</v>
      </c>
      <c r="H6" s="2" t="s">
        <v>23</v>
      </c>
      <c r="I6" s="11">
        <v>0.1</v>
      </c>
    </row>
    <row r="7" spans="1:11" ht="13.2" x14ac:dyDescent="0.25">
      <c r="A7" s="8" t="s">
        <v>24</v>
      </c>
      <c r="B7" s="9">
        <v>9</v>
      </c>
      <c r="C7" s="154"/>
      <c r="D7" s="150"/>
      <c r="E7" s="4"/>
      <c r="F7" s="5"/>
      <c r="G7" s="10">
        <v>15</v>
      </c>
      <c r="H7" s="2" t="s">
        <v>25</v>
      </c>
      <c r="I7" s="11">
        <v>0.2</v>
      </c>
    </row>
    <row r="8" spans="1:11" ht="13.2" x14ac:dyDescent="0.25">
      <c r="A8" s="8" t="s">
        <v>26</v>
      </c>
      <c r="B8" s="9">
        <v>6</v>
      </c>
      <c r="C8" s="154"/>
      <c r="D8" s="150"/>
      <c r="E8" s="4"/>
      <c r="F8" s="5"/>
      <c r="G8" s="10">
        <v>20</v>
      </c>
      <c r="H8" s="2" t="s">
        <v>27</v>
      </c>
      <c r="I8" s="11">
        <v>0.25</v>
      </c>
    </row>
    <row r="9" spans="1:11" ht="13.8" thickBot="1" x14ac:dyDescent="0.3">
      <c r="A9" s="8" t="s">
        <v>28</v>
      </c>
      <c r="B9" s="9">
        <v>25</v>
      </c>
      <c r="C9" s="154"/>
      <c r="D9" s="150"/>
      <c r="E9" s="4"/>
      <c r="F9" s="5"/>
      <c r="G9" s="12">
        <v>30</v>
      </c>
      <c r="H9" s="13" t="s">
        <v>29</v>
      </c>
      <c r="I9" s="14">
        <v>0.3</v>
      </c>
    </row>
    <row r="10" spans="1:11" ht="13.2" x14ac:dyDescent="0.25">
      <c r="A10" s="8" t="s">
        <v>30</v>
      </c>
      <c r="B10" s="9">
        <v>19</v>
      </c>
      <c r="C10" s="154"/>
      <c r="D10" s="150"/>
      <c r="E10" s="4"/>
      <c r="F10" s="5"/>
    </row>
    <row r="11" spans="1:11" ht="13.2" x14ac:dyDescent="0.25">
      <c r="A11" s="8" t="s">
        <v>31</v>
      </c>
      <c r="B11" s="9">
        <v>21</v>
      </c>
      <c r="C11" s="154"/>
      <c r="D11" s="150"/>
      <c r="E11" s="4"/>
      <c r="F11" s="5"/>
      <c r="G11" s="5"/>
      <c r="H11" s="5"/>
    </row>
    <row r="12" spans="1:11" ht="13.2" x14ac:dyDescent="0.25">
      <c r="A12" s="8" t="s">
        <v>32</v>
      </c>
      <c r="B12" s="9">
        <v>32</v>
      </c>
      <c r="C12" s="154"/>
      <c r="D12" s="150"/>
      <c r="E12" s="4"/>
      <c r="F12" s="5"/>
      <c r="G12" s="5"/>
      <c r="H12" s="5"/>
    </row>
    <row r="13" spans="1:11" ht="13.2" x14ac:dyDescent="0.25">
      <c r="A13" s="8" t="s">
        <v>33</v>
      </c>
      <c r="B13" s="9">
        <v>15</v>
      </c>
      <c r="C13" s="154"/>
      <c r="D13" s="150"/>
      <c r="E13" s="4"/>
      <c r="F13" s="5"/>
    </row>
    <row r="14" spans="1:11" ht="13.2" x14ac:dyDescent="0.25">
      <c r="A14" s="8" t="s">
        <v>34</v>
      </c>
      <c r="B14" s="9">
        <v>9</v>
      </c>
      <c r="C14" s="154"/>
      <c r="D14" s="150"/>
      <c r="E14" s="4"/>
      <c r="F14" s="5"/>
    </row>
    <row r="15" spans="1:11" ht="13.2" x14ac:dyDescent="0.25">
      <c r="A15" s="8" t="s">
        <v>35</v>
      </c>
      <c r="B15" s="9">
        <v>7</v>
      </c>
      <c r="C15" s="154"/>
      <c r="D15" s="150"/>
      <c r="E15" s="4"/>
      <c r="F15" s="5"/>
    </row>
    <row r="16" spans="1:11" ht="13.2" x14ac:dyDescent="0.25">
      <c r="A16" s="8" t="s">
        <v>36</v>
      </c>
      <c r="B16" s="9">
        <v>24</v>
      </c>
      <c r="C16" s="154"/>
      <c r="D16" s="150"/>
      <c r="E16" s="4"/>
      <c r="F16" s="5"/>
    </row>
    <row r="17" spans="1:4" ht="13.2" x14ac:dyDescent="0.25">
      <c r="A17" s="15" t="s">
        <v>37</v>
      </c>
      <c r="B17" s="16">
        <v>16</v>
      </c>
      <c r="C17" s="154"/>
      <c r="D17" s="150"/>
    </row>
    <row r="20" spans="1:4" x14ac:dyDescent="0.25">
      <c r="A20" s="2" t="s">
        <v>124</v>
      </c>
    </row>
  </sheetData>
  <mergeCells count="1">
    <mergeCell ref="G3:I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98D6E-632C-400E-9D9D-D0CD83542EE3}">
  <dimension ref="A1:H18"/>
  <sheetViews>
    <sheetView workbookViewId="0">
      <selection activeCell="E18" sqref="E18"/>
    </sheetView>
  </sheetViews>
  <sheetFormatPr defaultColWidth="8.77734375" defaultRowHeight="13.2" x14ac:dyDescent="0.25"/>
  <cols>
    <col min="1" max="1" width="19.21875" style="114" customWidth="1"/>
    <col min="2" max="3" width="8.77734375" style="114"/>
    <col min="4" max="4" width="16.5546875" style="114" customWidth="1"/>
    <col min="5" max="7" width="8.77734375" style="114"/>
    <col min="8" max="8" width="9.5546875" style="114" bestFit="1" customWidth="1"/>
    <col min="9" max="16384" width="8.77734375" style="114"/>
  </cols>
  <sheetData>
    <row r="1" spans="1:8" s="118" customFormat="1" ht="15.6" x14ac:dyDescent="0.3">
      <c r="A1" s="90" t="s">
        <v>145</v>
      </c>
    </row>
    <row r="2" spans="1:8" s="118" customFormat="1" ht="15.6" x14ac:dyDescent="0.3">
      <c r="A2" s="90" t="s">
        <v>144</v>
      </c>
    </row>
    <row r="3" spans="1:8" x14ac:dyDescent="0.25">
      <c r="A3" s="90" t="s">
        <v>153</v>
      </c>
    </row>
    <row r="5" spans="1:8" x14ac:dyDescent="0.25">
      <c r="A5" s="117" t="s">
        <v>38</v>
      </c>
      <c r="B5" s="117" t="s">
        <v>39</v>
      </c>
      <c r="C5" s="117" t="s">
        <v>40</v>
      </c>
      <c r="D5" s="117" t="s">
        <v>41</v>
      </c>
      <c r="G5" s="117" t="s">
        <v>42</v>
      </c>
      <c r="H5" s="117" t="s">
        <v>43</v>
      </c>
    </row>
    <row r="6" spans="1:8" x14ac:dyDescent="0.25">
      <c r="A6" s="115" t="s">
        <v>44</v>
      </c>
      <c r="B6" s="115">
        <v>1</v>
      </c>
      <c r="C6" s="115" t="s">
        <v>45</v>
      </c>
      <c r="D6" s="123"/>
      <c r="E6" s="124"/>
      <c r="G6" s="115" t="s">
        <v>46</v>
      </c>
      <c r="H6" s="116">
        <v>22</v>
      </c>
    </row>
    <row r="7" spans="1:8" x14ac:dyDescent="0.25">
      <c r="A7" s="115" t="s">
        <v>47</v>
      </c>
      <c r="B7" s="115">
        <v>1000</v>
      </c>
      <c r="C7" s="115" t="s">
        <v>46</v>
      </c>
      <c r="D7" s="123"/>
      <c r="E7" s="124"/>
      <c r="G7" s="115" t="s">
        <v>45</v>
      </c>
      <c r="H7" s="116">
        <v>24</v>
      </c>
    </row>
    <row r="8" spans="1:8" x14ac:dyDescent="0.25">
      <c r="A8" s="115" t="s">
        <v>48</v>
      </c>
      <c r="B8" s="115">
        <v>5</v>
      </c>
      <c r="C8" s="115" t="s">
        <v>45</v>
      </c>
      <c r="D8" s="123"/>
      <c r="E8" s="124"/>
    </row>
    <row r="9" spans="1:8" x14ac:dyDescent="0.25">
      <c r="A9" s="115" t="s">
        <v>143</v>
      </c>
      <c r="B9" s="115">
        <v>100</v>
      </c>
      <c r="C9" s="115" t="s">
        <v>46</v>
      </c>
      <c r="D9" s="123"/>
      <c r="E9" s="124"/>
    </row>
    <row r="10" spans="1:8" x14ac:dyDescent="0.25">
      <c r="A10" s="115" t="s">
        <v>142</v>
      </c>
      <c r="B10" s="115">
        <v>50</v>
      </c>
      <c r="C10" s="115" t="s">
        <v>45</v>
      </c>
      <c r="D10" s="123"/>
      <c r="E10" s="124"/>
    </row>
    <row r="11" spans="1:8" x14ac:dyDescent="0.25">
      <c r="A11" s="115" t="s">
        <v>141</v>
      </c>
      <c r="B11" s="115">
        <v>80</v>
      </c>
      <c r="C11" s="115" t="s">
        <v>45</v>
      </c>
      <c r="D11" s="123"/>
      <c r="E11" s="124"/>
    </row>
    <row r="12" spans="1:8" x14ac:dyDescent="0.25">
      <c r="A12" s="115" t="s">
        <v>49</v>
      </c>
      <c r="B12" s="115">
        <v>1</v>
      </c>
      <c r="C12" s="115" t="s">
        <v>46</v>
      </c>
      <c r="D12" s="123"/>
      <c r="E12" s="124"/>
    </row>
    <row r="17" spans="4:5" x14ac:dyDescent="0.25">
      <c r="D17" s="122" t="s">
        <v>151</v>
      </c>
      <c r="E17" s="122"/>
    </row>
    <row r="18" spans="4:5" x14ac:dyDescent="0.25">
      <c r="D18" s="122"/>
      <c r="E18" s="122" t="s">
        <v>152</v>
      </c>
    </row>
  </sheetData>
  <pageMargins left="0.78740157499999996" right="0.78740157499999996" top="0.984251969" bottom="0.984251969" header="0.4921259845" footer="0.4921259845"/>
  <pageSetup paperSize="9" orientation="portrait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4726F-900B-4322-B951-B91CDC423198}">
  <dimension ref="A1:S32"/>
  <sheetViews>
    <sheetView workbookViewId="0">
      <selection activeCell="G22" sqref="G22"/>
    </sheetView>
  </sheetViews>
  <sheetFormatPr defaultColWidth="8.77734375" defaultRowHeight="13.2" x14ac:dyDescent="0.25"/>
  <cols>
    <col min="1" max="1" width="16.5546875" style="5" bestFit="1" customWidth="1"/>
    <col min="2" max="2" width="6.5546875" style="5" customWidth="1"/>
    <col min="3" max="3" width="10.21875" style="5" customWidth="1"/>
    <col min="4" max="4" width="13.44140625" style="5" customWidth="1"/>
    <col min="5" max="5" width="11" style="5" customWidth="1"/>
    <col min="6" max="6" width="10.5546875" style="5" bestFit="1" customWidth="1"/>
    <col min="7" max="7" width="9.5546875" style="5" bestFit="1" customWidth="1"/>
    <col min="8" max="8" width="14" style="5" bestFit="1" customWidth="1"/>
    <col min="9" max="9" width="1.5546875" style="5" customWidth="1"/>
    <col min="10" max="10" width="11.77734375" style="5" customWidth="1"/>
    <col min="11" max="11" width="13.5546875" style="5" bestFit="1" customWidth="1"/>
    <col min="12" max="12" width="12.21875" style="5" bestFit="1" customWidth="1"/>
    <col min="13" max="16" width="8.77734375" style="5" customWidth="1"/>
    <col min="17" max="17" width="10.77734375" style="5" customWidth="1"/>
    <col min="18" max="16384" width="8.77734375" style="5"/>
  </cols>
  <sheetData>
    <row r="1" spans="1:19" s="92" customFormat="1" ht="15.6" x14ac:dyDescent="0.3">
      <c r="A1" s="90" t="s">
        <v>127</v>
      </c>
      <c r="B1" s="91"/>
      <c r="N1" s="93"/>
      <c r="S1" s="93"/>
    </row>
    <row r="2" spans="1:19" x14ac:dyDescent="0.25">
      <c r="N2" s="94"/>
      <c r="S2" s="94"/>
    </row>
    <row r="3" spans="1:19" x14ac:dyDescent="0.25">
      <c r="A3" s="95" t="s">
        <v>0</v>
      </c>
      <c r="B3" s="95"/>
      <c r="C3" s="96" t="s">
        <v>129</v>
      </c>
      <c r="D3" s="96" t="s">
        <v>130</v>
      </c>
      <c r="E3" s="95" t="s">
        <v>14</v>
      </c>
      <c r="F3" s="95" t="s">
        <v>131</v>
      </c>
      <c r="G3" s="96" t="s">
        <v>16</v>
      </c>
      <c r="H3" s="95" t="s">
        <v>132</v>
      </c>
      <c r="J3" s="97" t="s">
        <v>17</v>
      </c>
      <c r="K3" s="97"/>
      <c r="N3" s="94"/>
      <c r="S3" s="94"/>
    </row>
    <row r="4" spans="1:19" ht="14.4" x14ac:dyDescent="0.3">
      <c r="A4" s="98" t="s">
        <v>18</v>
      </c>
      <c r="B4" s="98" t="s">
        <v>135</v>
      </c>
      <c r="C4" s="100"/>
      <c r="D4" s="101"/>
      <c r="E4" s="98">
        <v>12</v>
      </c>
      <c r="F4" s="102"/>
      <c r="G4" s="103"/>
      <c r="H4" s="102"/>
      <c r="J4" s="104"/>
      <c r="K4" s="104"/>
      <c r="N4" s="94"/>
      <c r="S4" s="94"/>
    </row>
    <row r="5" spans="1:19" ht="14.4" x14ac:dyDescent="0.3">
      <c r="A5" s="98" t="s">
        <v>20</v>
      </c>
      <c r="B5" s="98" t="s">
        <v>136</v>
      </c>
      <c r="C5" s="100"/>
      <c r="D5" s="101"/>
      <c r="E5" s="98">
        <v>31</v>
      </c>
      <c r="F5" s="102"/>
      <c r="G5" s="103"/>
      <c r="H5" s="102"/>
      <c r="J5" s="105" t="s">
        <v>14</v>
      </c>
      <c r="K5" s="96" t="s">
        <v>19</v>
      </c>
      <c r="N5" s="94"/>
      <c r="S5" s="94"/>
    </row>
    <row r="6" spans="1:19" ht="14.4" x14ac:dyDescent="0.3">
      <c r="A6" s="98" t="s">
        <v>22</v>
      </c>
      <c r="B6" s="98" t="s">
        <v>137</v>
      </c>
      <c r="C6" s="100"/>
      <c r="D6" s="101"/>
      <c r="E6" s="98">
        <v>25</v>
      </c>
      <c r="F6" s="102"/>
      <c r="G6" s="103"/>
      <c r="H6" s="102"/>
      <c r="J6" s="98">
        <v>1</v>
      </c>
      <c r="K6" s="106">
        <v>0</v>
      </c>
      <c r="N6" s="94"/>
      <c r="S6" s="94"/>
    </row>
    <row r="7" spans="1:19" ht="14.4" x14ac:dyDescent="0.3">
      <c r="A7" s="98" t="s">
        <v>24</v>
      </c>
      <c r="B7" s="98" t="s">
        <v>133</v>
      </c>
      <c r="C7" s="100"/>
      <c r="D7" s="101"/>
      <c r="E7" s="98">
        <v>13</v>
      </c>
      <c r="F7" s="102"/>
      <c r="G7" s="103"/>
      <c r="H7" s="102"/>
      <c r="J7" s="98">
        <v>10</v>
      </c>
      <c r="K7" s="106">
        <v>0.1</v>
      </c>
      <c r="N7" s="94"/>
      <c r="S7" s="94"/>
    </row>
    <row r="8" spans="1:19" ht="14.4" x14ac:dyDescent="0.3">
      <c r="A8" s="98" t="s">
        <v>26</v>
      </c>
      <c r="B8" s="98"/>
      <c r="C8" s="100"/>
      <c r="D8" s="101"/>
      <c r="E8" s="98"/>
      <c r="F8" s="102"/>
      <c r="G8" s="103"/>
      <c r="H8" s="102"/>
      <c r="J8" s="98">
        <v>15</v>
      </c>
      <c r="K8" s="106">
        <v>0.2</v>
      </c>
      <c r="N8" s="94"/>
      <c r="S8" s="94"/>
    </row>
    <row r="9" spans="1:19" ht="14.4" x14ac:dyDescent="0.3">
      <c r="A9" s="98" t="s">
        <v>28</v>
      </c>
      <c r="B9" s="98" t="s">
        <v>138</v>
      </c>
      <c r="C9" s="100"/>
      <c r="D9" s="101"/>
      <c r="E9" s="98">
        <v>5</v>
      </c>
      <c r="F9" s="102"/>
      <c r="G9" s="103"/>
      <c r="H9" s="102"/>
      <c r="J9" s="98">
        <v>20</v>
      </c>
      <c r="K9" s="106">
        <v>0.25</v>
      </c>
      <c r="N9" s="94"/>
      <c r="S9" s="94"/>
    </row>
    <row r="10" spans="1:19" ht="14.4" x14ac:dyDescent="0.3">
      <c r="A10" s="98" t="s">
        <v>30</v>
      </c>
      <c r="B10" s="98" t="s">
        <v>136</v>
      </c>
      <c r="C10" s="100"/>
      <c r="D10" s="101"/>
      <c r="E10" s="98">
        <v>3</v>
      </c>
      <c r="F10" s="102"/>
      <c r="G10" s="103"/>
      <c r="H10" s="102"/>
      <c r="J10" s="98">
        <v>30</v>
      </c>
      <c r="K10" s="106">
        <v>0.3</v>
      </c>
      <c r="N10" s="94"/>
      <c r="S10" s="94"/>
    </row>
    <row r="11" spans="1:19" ht="14.4" x14ac:dyDescent="0.3">
      <c r="A11" s="98" t="s">
        <v>31</v>
      </c>
      <c r="B11" s="98" t="s">
        <v>137</v>
      </c>
      <c r="C11" s="100"/>
      <c r="D11" s="101"/>
      <c r="E11" s="98">
        <v>9</v>
      </c>
      <c r="F11" s="102"/>
      <c r="G11" s="103"/>
      <c r="H11" s="102"/>
      <c r="N11" s="94"/>
      <c r="O11" s="94"/>
      <c r="P11" s="94"/>
      <c r="Q11" s="94"/>
      <c r="R11" s="94"/>
      <c r="S11" s="94"/>
    </row>
    <row r="12" spans="1:19" ht="14.4" x14ac:dyDescent="0.3">
      <c r="A12" s="98" t="s">
        <v>32</v>
      </c>
      <c r="B12" s="98" t="s">
        <v>135</v>
      </c>
      <c r="C12" s="100"/>
      <c r="D12" s="101"/>
      <c r="E12" s="98">
        <v>10</v>
      </c>
      <c r="F12" s="102"/>
      <c r="G12" s="103"/>
      <c r="H12" s="102"/>
      <c r="N12" s="94"/>
      <c r="O12" s="94"/>
      <c r="P12" s="94"/>
      <c r="Q12" s="94"/>
      <c r="R12" s="94"/>
      <c r="S12" s="94"/>
    </row>
    <row r="13" spans="1:19" ht="14.4" x14ac:dyDescent="0.3">
      <c r="A13" s="98" t="s">
        <v>33</v>
      </c>
      <c r="B13" s="98"/>
      <c r="C13" s="100"/>
      <c r="D13" s="101"/>
      <c r="E13" s="98"/>
      <c r="F13" s="102"/>
      <c r="G13" s="103"/>
      <c r="H13" s="102"/>
      <c r="J13" s="95" t="s">
        <v>128</v>
      </c>
      <c r="K13" s="95" t="s">
        <v>134</v>
      </c>
      <c r="L13" s="95" t="s">
        <v>39</v>
      </c>
      <c r="N13" s="94"/>
      <c r="O13" s="94"/>
      <c r="P13" s="94"/>
      <c r="Q13" s="94"/>
      <c r="R13" s="94"/>
      <c r="S13" s="94"/>
    </row>
    <row r="14" spans="1:19" ht="14.4" x14ac:dyDescent="0.3">
      <c r="A14" s="98" t="s">
        <v>34</v>
      </c>
      <c r="B14" s="98" t="s">
        <v>133</v>
      </c>
      <c r="C14" s="100"/>
      <c r="D14" s="101"/>
      <c r="E14" s="98">
        <v>32</v>
      </c>
      <c r="F14" s="102"/>
      <c r="G14" s="103"/>
      <c r="H14" s="102"/>
      <c r="J14" s="98" t="s">
        <v>135</v>
      </c>
      <c r="K14" s="98">
        <v>1</v>
      </c>
      <c r="L14" s="107">
        <v>1600</v>
      </c>
      <c r="N14" s="94"/>
      <c r="O14" s="94"/>
      <c r="P14" s="94"/>
      <c r="Q14" s="94"/>
      <c r="R14" s="94"/>
      <c r="S14" s="94"/>
    </row>
    <row r="15" spans="1:19" ht="14.4" x14ac:dyDescent="0.3">
      <c r="A15" s="98" t="s">
        <v>35</v>
      </c>
      <c r="B15" s="98" t="s">
        <v>138</v>
      </c>
      <c r="C15" s="100"/>
      <c r="D15" s="101"/>
      <c r="E15" s="98">
        <v>14</v>
      </c>
      <c r="F15" s="102"/>
      <c r="G15" s="103"/>
      <c r="H15" s="102"/>
      <c r="J15" s="98" t="s">
        <v>136</v>
      </c>
      <c r="K15" s="98">
        <v>1</v>
      </c>
      <c r="L15" s="107">
        <v>1600</v>
      </c>
      <c r="N15" s="94"/>
      <c r="O15" s="94"/>
      <c r="P15" s="94"/>
      <c r="Q15" s="94"/>
      <c r="R15" s="94"/>
      <c r="S15" s="94"/>
    </row>
    <row r="16" spans="1:19" ht="14.4" x14ac:dyDescent="0.3">
      <c r="A16" s="98" t="s">
        <v>36</v>
      </c>
      <c r="B16" s="98" t="s">
        <v>135</v>
      </c>
      <c r="C16" s="100"/>
      <c r="D16" s="101"/>
      <c r="E16" s="98">
        <v>4</v>
      </c>
      <c r="F16" s="102"/>
      <c r="G16" s="103"/>
      <c r="H16" s="102"/>
      <c r="J16" s="98" t="s">
        <v>137</v>
      </c>
      <c r="K16" s="98">
        <v>2</v>
      </c>
      <c r="L16" s="107">
        <v>3000</v>
      </c>
      <c r="N16" s="94"/>
      <c r="O16" s="94"/>
      <c r="P16" s="94"/>
      <c r="Q16" s="94"/>
      <c r="R16" s="94"/>
      <c r="S16" s="94"/>
    </row>
    <row r="17" spans="1:12" ht="14.4" x14ac:dyDescent="0.3">
      <c r="A17" s="98" t="s">
        <v>37</v>
      </c>
      <c r="B17" s="98" t="s">
        <v>137</v>
      </c>
      <c r="C17" s="100"/>
      <c r="D17" s="101"/>
      <c r="E17" s="98">
        <v>11</v>
      </c>
      <c r="F17" s="102"/>
      <c r="G17" s="103"/>
      <c r="H17" s="102"/>
      <c r="I17" s="108"/>
      <c r="J17" s="98" t="s">
        <v>133</v>
      </c>
      <c r="K17" s="98">
        <v>2</v>
      </c>
      <c r="L17" s="107">
        <v>3000</v>
      </c>
    </row>
    <row r="18" spans="1:12" ht="14.4" x14ac:dyDescent="0.3">
      <c r="A18" s="99"/>
      <c r="B18" s="99"/>
      <c r="C18" s="109"/>
      <c r="D18" s="109"/>
      <c r="E18" s="99"/>
      <c r="F18" s="102"/>
      <c r="G18" s="103"/>
      <c r="H18" s="102"/>
      <c r="I18" s="108"/>
      <c r="J18" s="98" t="s">
        <v>138</v>
      </c>
      <c r="K18" s="98">
        <v>3</v>
      </c>
      <c r="L18" s="107">
        <v>4500</v>
      </c>
    </row>
    <row r="19" spans="1:12" x14ac:dyDescent="0.25">
      <c r="A19" s="110"/>
      <c r="B19" s="110"/>
      <c r="C19" s="110"/>
      <c r="D19" s="108"/>
      <c r="E19" s="110"/>
      <c r="F19" s="108"/>
      <c r="G19" s="108"/>
      <c r="H19" s="108"/>
      <c r="I19" s="108"/>
    </row>
    <row r="20" spans="1:12" x14ac:dyDescent="0.25">
      <c r="A20" s="110"/>
      <c r="B20" s="110"/>
      <c r="C20" s="110"/>
      <c r="D20" s="108"/>
      <c r="E20" s="108"/>
    </row>
    <row r="21" spans="1:12" x14ac:dyDescent="0.25">
      <c r="A21" s="110"/>
      <c r="B21" s="110"/>
      <c r="I21" s="125"/>
      <c r="J21" s="125"/>
    </row>
    <row r="22" spans="1:12" x14ac:dyDescent="0.25">
      <c r="A22" s="110"/>
      <c r="B22" s="110"/>
      <c r="I22" s="125"/>
      <c r="J22" s="125"/>
    </row>
    <row r="23" spans="1:12" x14ac:dyDescent="0.25">
      <c r="A23" s="110"/>
      <c r="B23" s="110"/>
      <c r="I23" s="125"/>
      <c r="J23" s="125"/>
    </row>
    <row r="24" spans="1:12" x14ac:dyDescent="0.25">
      <c r="A24" s="110"/>
      <c r="B24" s="110"/>
      <c r="I24" s="125"/>
      <c r="J24" s="125"/>
    </row>
    <row r="25" spans="1:12" x14ac:dyDescent="0.25">
      <c r="A25" s="110"/>
      <c r="B25" s="110"/>
      <c r="I25" s="125"/>
      <c r="J25" s="125"/>
    </row>
    <row r="26" spans="1:12" x14ac:dyDescent="0.25">
      <c r="A26" s="113"/>
      <c r="B26" s="113"/>
      <c r="C26" s="125" t="s">
        <v>156</v>
      </c>
      <c r="D26" s="126"/>
      <c r="E26" s="126"/>
      <c r="F26" s="125"/>
      <c r="G26" s="125"/>
      <c r="H26" s="125"/>
    </row>
    <row r="27" spans="1:12" x14ac:dyDescent="0.25">
      <c r="C27" s="125"/>
      <c r="D27" s="125" t="s">
        <v>157</v>
      </c>
      <c r="E27" s="126"/>
      <c r="F27" s="125"/>
      <c r="G27" s="125"/>
      <c r="H27" s="125"/>
    </row>
    <row r="28" spans="1:12" x14ac:dyDescent="0.25">
      <c r="C28" s="127"/>
      <c r="D28" s="125"/>
      <c r="E28" s="126"/>
      <c r="F28" s="125" t="s">
        <v>154</v>
      </c>
      <c r="G28" s="125"/>
      <c r="H28" s="125"/>
    </row>
    <row r="29" spans="1:12" x14ac:dyDescent="0.25">
      <c r="A29" s="108"/>
      <c r="B29" s="108"/>
      <c r="C29" s="127"/>
      <c r="D29" s="125"/>
      <c r="E29" s="126"/>
      <c r="F29" s="125"/>
      <c r="G29" s="125" t="s">
        <v>158</v>
      </c>
      <c r="H29" s="125"/>
    </row>
    <row r="30" spans="1:12" x14ac:dyDescent="0.25">
      <c r="A30" s="108"/>
      <c r="B30" s="108"/>
      <c r="C30" s="127"/>
      <c r="D30" s="125"/>
      <c r="E30" s="126"/>
      <c r="F30" s="125"/>
      <c r="G30" s="125"/>
      <c r="H30" s="125" t="s">
        <v>155</v>
      </c>
    </row>
    <row r="31" spans="1:12" x14ac:dyDescent="0.25">
      <c r="A31" s="108"/>
      <c r="B31" s="108"/>
      <c r="C31" s="108"/>
      <c r="D31" s="111" t="s">
        <v>139</v>
      </c>
    </row>
    <row r="32" spans="1:12" x14ac:dyDescent="0.25">
      <c r="D32" s="112" t="s">
        <v>140</v>
      </c>
    </row>
  </sheetData>
  <printOptions gridLines="1" gridLinesSet="0"/>
  <pageMargins left="0.75" right="0.75" top="1" bottom="1" header="0.4921259845" footer="0.4921259845"/>
  <pageSetup orientation="portrait" horizontalDpi="300" verticalDpi="300" r:id="rId1"/>
  <headerFooter alignWithMargins="0">
    <oddHeader>&amp;A</oddHeader>
    <oddFooter>Strana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4"/>
  <sheetViews>
    <sheetView workbookViewId="0">
      <selection activeCell="K7" sqref="K7"/>
    </sheetView>
  </sheetViews>
  <sheetFormatPr defaultColWidth="9.21875" defaultRowHeight="13.2" x14ac:dyDescent="0.25"/>
  <cols>
    <col min="1" max="1" width="9.21875" style="19"/>
    <col min="2" max="5" width="10.5546875" style="19" bestFit="1" customWidth="1"/>
    <col min="6" max="6" width="9.21875" style="19"/>
    <col min="7" max="7" width="10" style="19" bestFit="1" customWidth="1"/>
    <col min="8" max="8" width="9.21875" style="19"/>
    <col min="9" max="9" width="11.44140625" style="19" bestFit="1" customWidth="1"/>
    <col min="10" max="10" width="10.5546875" style="19" customWidth="1"/>
    <col min="11" max="11" width="9.21875" style="19"/>
    <col min="12" max="12" width="9.77734375" style="19" bestFit="1" customWidth="1"/>
    <col min="13" max="16384" width="9.21875" style="19"/>
  </cols>
  <sheetData>
    <row r="1" spans="1:12" x14ac:dyDescent="0.25">
      <c r="A1" s="18" t="s">
        <v>50</v>
      </c>
    </row>
    <row r="3" spans="1:12" x14ac:dyDescent="0.25">
      <c r="B3" s="20" t="s">
        <v>51</v>
      </c>
      <c r="C3" s="20" t="s">
        <v>52</v>
      </c>
      <c r="D3" s="20" t="s">
        <v>53</v>
      </c>
      <c r="E3" s="20" t="s">
        <v>54</v>
      </c>
      <c r="F3" s="2"/>
      <c r="G3" s="2"/>
      <c r="H3" s="2"/>
      <c r="I3" s="2"/>
      <c r="J3" s="2"/>
      <c r="K3" s="2"/>
      <c r="L3" s="21"/>
    </row>
    <row r="4" spans="1:12" ht="13.8" thickBot="1" x14ac:dyDescent="0.3">
      <c r="A4" s="20" t="s">
        <v>55</v>
      </c>
      <c r="B4" s="19">
        <v>31</v>
      </c>
      <c r="C4" s="19">
        <v>25</v>
      </c>
      <c r="D4" s="19">
        <v>35</v>
      </c>
      <c r="E4" s="19">
        <v>56</v>
      </c>
      <c r="F4" s="5"/>
      <c r="G4" s="22"/>
      <c r="H4" s="2"/>
      <c r="I4" s="2"/>
      <c r="J4" s="2"/>
      <c r="K4" s="2"/>
      <c r="L4" s="22"/>
    </row>
    <row r="5" spans="1:12" x14ac:dyDescent="0.25">
      <c r="A5" s="20" t="s">
        <v>56</v>
      </c>
      <c r="B5" s="19">
        <v>30</v>
      </c>
      <c r="C5" s="19">
        <v>23</v>
      </c>
      <c r="D5" s="19">
        <v>36</v>
      </c>
      <c r="E5" s="19">
        <v>85</v>
      </c>
      <c r="F5" s="23"/>
      <c r="G5" s="24" t="s">
        <v>57</v>
      </c>
      <c r="H5" s="25">
        <v>6</v>
      </c>
      <c r="I5" s="26"/>
      <c r="J5" s="27" t="s">
        <v>58</v>
      </c>
      <c r="K5" s="2">
        <f>MATCH(J5,A4:A15,0)</f>
        <v>8</v>
      </c>
    </row>
    <row r="6" spans="1:12" x14ac:dyDescent="0.25">
      <c r="A6" s="20" t="s">
        <v>59</v>
      </c>
      <c r="B6" s="19">
        <v>46</v>
      </c>
      <c r="C6" s="19">
        <v>28</v>
      </c>
      <c r="D6" s="19">
        <v>39</v>
      </c>
      <c r="E6" s="19">
        <v>75</v>
      </c>
      <c r="F6" s="2"/>
      <c r="G6" s="28" t="s">
        <v>60</v>
      </c>
      <c r="H6" s="29">
        <v>2</v>
      </c>
      <c r="I6" s="26"/>
      <c r="J6" s="30" t="s">
        <v>53</v>
      </c>
      <c r="K6" s="2">
        <f>MATCH(J6,B3:E3,0)</f>
        <v>3</v>
      </c>
    </row>
    <row r="7" spans="1:12" ht="13.8" thickBot="1" x14ac:dyDescent="0.3">
      <c r="A7" s="20" t="s">
        <v>61</v>
      </c>
      <c r="B7" s="19">
        <v>49</v>
      </c>
      <c r="C7" s="19">
        <v>32</v>
      </c>
      <c r="D7" s="19">
        <v>45</v>
      </c>
      <c r="E7" s="19">
        <v>62</v>
      </c>
      <c r="F7" s="2"/>
      <c r="G7" s="31" t="s">
        <v>62</v>
      </c>
      <c r="H7" s="32">
        <f>INDEX(B4:E15,H5,H6)</f>
        <v>46</v>
      </c>
      <c r="I7" s="26"/>
      <c r="J7" s="33"/>
      <c r="K7" s="2"/>
    </row>
    <row r="8" spans="1:12" x14ac:dyDescent="0.25">
      <c r="A8" s="20" t="s">
        <v>63</v>
      </c>
      <c r="B8" s="19">
        <v>46</v>
      </c>
      <c r="C8" s="19">
        <v>35</v>
      </c>
      <c r="D8" s="19">
        <v>46</v>
      </c>
      <c r="E8" s="19">
        <v>55</v>
      </c>
      <c r="F8" s="2"/>
      <c r="G8" s="2"/>
      <c r="H8" s="34"/>
      <c r="I8" s="34"/>
      <c r="J8" s="2"/>
      <c r="K8" s="2"/>
      <c r="L8" s="2"/>
    </row>
    <row r="9" spans="1:12" x14ac:dyDescent="0.25">
      <c r="A9" s="20" t="s">
        <v>64</v>
      </c>
      <c r="B9" s="19">
        <v>51</v>
      </c>
      <c r="C9" s="19">
        <v>46</v>
      </c>
      <c r="D9" s="19">
        <v>56</v>
      </c>
      <c r="E9" s="19">
        <v>45</v>
      </c>
      <c r="F9" s="2"/>
      <c r="G9" s="2"/>
      <c r="H9" s="34"/>
      <c r="I9" s="34"/>
      <c r="J9" s="2"/>
      <c r="K9" s="2"/>
      <c r="L9" s="2"/>
    </row>
    <row r="10" spans="1:12" x14ac:dyDescent="0.25">
      <c r="A10" s="20" t="s">
        <v>65</v>
      </c>
      <c r="B10" s="19">
        <v>52</v>
      </c>
      <c r="C10" s="19">
        <v>53</v>
      </c>
      <c r="D10" s="19">
        <v>85</v>
      </c>
      <c r="E10" s="19">
        <v>23</v>
      </c>
      <c r="F10" s="2"/>
      <c r="G10" s="2"/>
      <c r="H10" s="2"/>
      <c r="I10" s="2"/>
      <c r="J10" s="2"/>
      <c r="K10" s="2"/>
      <c r="L10" s="2"/>
    </row>
    <row r="11" spans="1:12" x14ac:dyDescent="0.25">
      <c r="A11" s="20" t="s">
        <v>58</v>
      </c>
      <c r="B11" s="19">
        <v>52</v>
      </c>
      <c r="C11" s="19">
        <v>56</v>
      </c>
      <c r="D11" s="19">
        <v>75</v>
      </c>
      <c r="E11" s="19">
        <v>28</v>
      </c>
      <c r="F11" s="2"/>
      <c r="G11" s="2"/>
      <c r="H11" s="2"/>
      <c r="I11" s="2"/>
      <c r="J11" s="2"/>
      <c r="K11" s="2"/>
      <c r="L11" s="2"/>
    </row>
    <row r="12" spans="1:12" x14ac:dyDescent="0.25">
      <c r="A12" s="20" t="s">
        <v>66</v>
      </c>
      <c r="B12" s="19">
        <v>39</v>
      </c>
      <c r="C12" s="19">
        <v>50</v>
      </c>
      <c r="D12" s="19">
        <v>62</v>
      </c>
      <c r="E12" s="19">
        <v>32</v>
      </c>
      <c r="F12" s="2"/>
      <c r="G12" s="2"/>
      <c r="H12" s="2"/>
      <c r="I12" s="2"/>
      <c r="J12" s="2"/>
      <c r="K12" s="2"/>
      <c r="L12" s="2"/>
    </row>
    <row r="13" spans="1:12" x14ac:dyDescent="0.25">
      <c r="A13" s="20" t="s">
        <v>67</v>
      </c>
      <c r="B13" s="19">
        <v>38</v>
      </c>
      <c r="C13" s="19">
        <v>40</v>
      </c>
      <c r="D13" s="19">
        <v>55</v>
      </c>
      <c r="E13" s="19">
        <v>35</v>
      </c>
      <c r="F13" s="2"/>
      <c r="G13" s="2"/>
      <c r="H13" s="2"/>
      <c r="I13" s="2"/>
      <c r="J13" s="2"/>
      <c r="K13" s="2"/>
      <c r="L13" s="2"/>
    </row>
    <row r="14" spans="1:12" x14ac:dyDescent="0.25">
      <c r="A14" s="20" t="s">
        <v>68</v>
      </c>
      <c r="B14" s="19">
        <v>30</v>
      </c>
      <c r="C14" s="19">
        <v>38</v>
      </c>
      <c r="D14" s="19">
        <v>45</v>
      </c>
      <c r="E14" s="19">
        <v>46</v>
      </c>
      <c r="F14" s="2"/>
      <c r="G14" s="2"/>
      <c r="H14" s="2"/>
      <c r="I14" s="2"/>
      <c r="J14" s="2"/>
      <c r="K14" s="2"/>
      <c r="L14" s="2"/>
    </row>
    <row r="15" spans="1:12" ht="13.8" thickBot="1" x14ac:dyDescent="0.3">
      <c r="A15" s="35" t="s">
        <v>69</v>
      </c>
      <c r="B15" s="36">
        <v>35</v>
      </c>
      <c r="C15" s="36">
        <v>30</v>
      </c>
      <c r="D15" s="36">
        <v>45</v>
      </c>
      <c r="E15" s="36">
        <v>53</v>
      </c>
      <c r="F15" s="2"/>
      <c r="G15" s="2"/>
      <c r="H15" s="2"/>
      <c r="I15" s="2"/>
      <c r="J15" s="2"/>
      <c r="K15" s="2"/>
      <c r="L15" s="2"/>
    </row>
    <row r="16" spans="1:12" ht="13.8" thickTop="1" x14ac:dyDescent="0.25">
      <c r="A16" s="20" t="s">
        <v>70</v>
      </c>
      <c r="B16" s="20">
        <f>SUM(B4:B15)</f>
        <v>499</v>
      </c>
      <c r="C16" s="20">
        <f>SUM(C4:C15)</f>
        <v>456</v>
      </c>
      <c r="D16" s="20">
        <f>SUM(D4:D15)</f>
        <v>624</v>
      </c>
      <c r="E16" s="20">
        <f>SUM(E4:E15)</f>
        <v>595</v>
      </c>
      <c r="F16" s="2"/>
      <c r="G16" s="2"/>
      <c r="H16" s="2"/>
      <c r="I16" s="2"/>
      <c r="J16" s="2"/>
      <c r="K16" s="2"/>
      <c r="L16" s="2"/>
    </row>
    <row r="17" spans="1:12" x14ac:dyDescent="0.25">
      <c r="A17" s="37"/>
      <c r="B17" s="38"/>
      <c r="C17" s="38"/>
      <c r="D17" s="38"/>
      <c r="E17" s="38"/>
      <c r="F17" s="2"/>
      <c r="G17" s="2"/>
      <c r="H17" s="2"/>
      <c r="I17" s="2"/>
      <c r="J17" s="2"/>
      <c r="K17" s="2"/>
      <c r="L17" s="2"/>
    </row>
    <row r="18" spans="1:12" x14ac:dyDescent="0.25">
      <c r="A18" s="37"/>
      <c r="B18" s="38"/>
      <c r="C18" s="38"/>
      <c r="D18" s="38"/>
      <c r="E18" s="38"/>
      <c r="F18" s="2"/>
      <c r="G18" s="2"/>
      <c r="H18" s="2"/>
      <c r="I18" s="2"/>
      <c r="J18" s="2"/>
      <c r="K18" s="2"/>
      <c r="L18" s="2"/>
    </row>
    <row r="19" spans="1:12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2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2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2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2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2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2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2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2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2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2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2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</row>
  </sheetData>
  <conditionalFormatting sqref="B4:E15">
    <cfRule type="expression" dxfId="5" priority="1">
      <formula>ROW()=$H$5+3</formula>
    </cfRule>
    <cfRule type="expression" dxfId="4" priority="2">
      <formula>COLUMN()=$H$6+1</formula>
    </cfRule>
  </conditionalFormatting>
  <dataValidations count="4">
    <dataValidation type="list" allowBlank="1" showInputMessage="1" showErrorMessage="1" sqref="H5" xr:uid="{00000000-0002-0000-0300-000000000000}">
      <formula1>"1,2,3,4,5,6,7,8,9,10,11,12"</formula1>
    </dataValidation>
    <dataValidation type="list" allowBlank="1" showInputMessage="1" showErrorMessage="1" sqref="H6" xr:uid="{00000000-0002-0000-0300-000001000000}">
      <formula1>"1,2,3,4"</formula1>
    </dataValidation>
    <dataValidation type="list" allowBlank="1" showInputMessage="1" showErrorMessage="1" sqref="J5" xr:uid="{00000000-0002-0000-0300-000002000000}">
      <formula1>$A$4:$A$16</formula1>
    </dataValidation>
    <dataValidation type="list" allowBlank="1" showInputMessage="1" showErrorMessage="1" sqref="J6" xr:uid="{00000000-0002-0000-0300-000003000000}">
      <formula1>$B$3:$E$3</formula1>
    </dataValidation>
  </dataValidations>
  <pageMargins left="0.75" right="0.75" top="1" bottom="1" header="0.4921259845" footer="0.492125984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0"/>
  <sheetViews>
    <sheetView workbookViewId="0">
      <selection activeCell="C20" sqref="C20"/>
    </sheetView>
  </sheetViews>
  <sheetFormatPr defaultColWidth="9.21875" defaultRowHeight="13.2" x14ac:dyDescent="0.25"/>
  <cols>
    <col min="1" max="16384" width="9.21875" style="19"/>
  </cols>
  <sheetData>
    <row r="1" spans="1:5" x14ac:dyDescent="0.25">
      <c r="A1" s="18" t="s">
        <v>86</v>
      </c>
    </row>
    <row r="3" spans="1:5" x14ac:dyDescent="0.25">
      <c r="A3" s="17" t="s">
        <v>87</v>
      </c>
      <c r="B3" s="3" t="s">
        <v>88</v>
      </c>
      <c r="C3" s="3" t="s">
        <v>89</v>
      </c>
      <c r="D3" s="3" t="s">
        <v>90</v>
      </c>
      <c r="E3" s="3" t="s">
        <v>91</v>
      </c>
    </row>
    <row r="4" spans="1:5" x14ac:dyDescent="0.25">
      <c r="A4" s="56">
        <v>1</v>
      </c>
      <c r="B4" s="57">
        <v>31</v>
      </c>
      <c r="C4" s="58">
        <v>25</v>
      </c>
      <c r="D4" s="58">
        <v>35</v>
      </c>
      <c r="E4" s="59">
        <v>30</v>
      </c>
    </row>
    <row r="5" spans="1:5" x14ac:dyDescent="0.25">
      <c r="A5" s="56">
        <v>2</v>
      </c>
      <c r="B5" s="60">
        <v>30</v>
      </c>
      <c r="C5" s="19">
        <v>23</v>
      </c>
      <c r="D5" s="19">
        <v>36</v>
      </c>
      <c r="E5" s="61">
        <v>46</v>
      </c>
    </row>
    <row r="6" spans="1:5" x14ac:dyDescent="0.25">
      <c r="A6" s="56">
        <v>3</v>
      </c>
      <c r="B6" s="60">
        <v>46</v>
      </c>
      <c r="C6" s="19">
        <v>28</v>
      </c>
      <c r="D6" s="19">
        <v>39</v>
      </c>
      <c r="E6" s="61">
        <v>49</v>
      </c>
    </row>
    <row r="7" spans="1:5" x14ac:dyDescent="0.25">
      <c r="A7" s="56">
        <v>4</v>
      </c>
      <c r="B7" s="60">
        <v>49</v>
      </c>
      <c r="C7" s="19">
        <v>32</v>
      </c>
      <c r="D7" s="19">
        <v>45</v>
      </c>
      <c r="E7" s="61">
        <v>51</v>
      </c>
    </row>
    <row r="8" spans="1:5" x14ac:dyDescent="0.25">
      <c r="A8" s="56">
        <v>5</v>
      </c>
      <c r="B8" s="60">
        <v>46</v>
      </c>
      <c r="C8" s="19">
        <v>35</v>
      </c>
      <c r="D8" s="19">
        <v>46</v>
      </c>
      <c r="E8" s="61">
        <v>52</v>
      </c>
    </row>
    <row r="9" spans="1:5" x14ac:dyDescent="0.25">
      <c r="A9" s="56">
        <v>6</v>
      </c>
      <c r="B9" s="60">
        <v>51</v>
      </c>
      <c r="C9" s="19">
        <v>46</v>
      </c>
      <c r="D9" s="19">
        <v>56</v>
      </c>
      <c r="E9" s="61">
        <v>52</v>
      </c>
    </row>
    <row r="10" spans="1:5" x14ac:dyDescent="0.25">
      <c r="A10" s="56">
        <v>7</v>
      </c>
      <c r="B10" s="60">
        <v>52</v>
      </c>
      <c r="C10" s="19">
        <v>53</v>
      </c>
      <c r="D10" s="19">
        <v>85</v>
      </c>
      <c r="E10" s="61">
        <v>39</v>
      </c>
    </row>
    <row r="11" spans="1:5" x14ac:dyDescent="0.25">
      <c r="A11" s="56">
        <v>8</v>
      </c>
      <c r="B11" s="60">
        <v>52</v>
      </c>
      <c r="C11" s="19">
        <v>56</v>
      </c>
      <c r="D11" s="19">
        <v>75</v>
      </c>
      <c r="E11" s="61">
        <v>39</v>
      </c>
    </row>
    <row r="12" spans="1:5" x14ac:dyDescent="0.25">
      <c r="A12" s="56">
        <v>9</v>
      </c>
      <c r="B12" s="60">
        <v>39</v>
      </c>
      <c r="C12" s="19">
        <v>50</v>
      </c>
      <c r="D12" s="19">
        <v>62</v>
      </c>
      <c r="E12" s="61">
        <v>45</v>
      </c>
    </row>
    <row r="13" spans="1:5" x14ac:dyDescent="0.25">
      <c r="A13" s="56">
        <v>10</v>
      </c>
      <c r="B13" s="60">
        <v>38</v>
      </c>
      <c r="C13" s="19">
        <v>40</v>
      </c>
      <c r="D13" s="19">
        <v>55</v>
      </c>
      <c r="E13" s="61">
        <v>46</v>
      </c>
    </row>
    <row r="14" spans="1:5" x14ac:dyDescent="0.25">
      <c r="A14" s="56">
        <v>11</v>
      </c>
      <c r="B14" s="60">
        <v>30</v>
      </c>
      <c r="C14" s="19">
        <v>38</v>
      </c>
      <c r="D14" s="19">
        <v>45</v>
      </c>
      <c r="E14" s="61">
        <v>75</v>
      </c>
    </row>
    <row r="15" spans="1:5" x14ac:dyDescent="0.25">
      <c r="A15" s="56">
        <v>12</v>
      </c>
      <c r="B15" s="62">
        <v>35</v>
      </c>
      <c r="C15" s="63">
        <v>30</v>
      </c>
      <c r="D15" s="63">
        <v>45</v>
      </c>
      <c r="E15" s="64">
        <v>62</v>
      </c>
    </row>
    <row r="18" spans="2:3" ht="13.8" thickBot="1" x14ac:dyDescent="0.3"/>
    <row r="19" spans="2:3" ht="13.8" thickBot="1" x14ac:dyDescent="0.3">
      <c r="B19" s="65"/>
      <c r="C19" s="66" t="s">
        <v>89</v>
      </c>
    </row>
    <row r="20" spans="2:3" ht="13.8" thickBot="1" x14ac:dyDescent="0.3">
      <c r="B20" s="66">
        <v>3</v>
      </c>
      <c r="C20" s="32">
        <f>INDEX(B4:E15,B20,MATCH(C19,B3:E3,0))</f>
        <v>28</v>
      </c>
    </row>
  </sheetData>
  <conditionalFormatting sqref="A3:D15">
    <cfRule type="expression" dxfId="3" priority="5" stopIfTrue="1">
      <formula>$A3=$B$20</formula>
    </cfRule>
    <cfRule type="expression" dxfId="2" priority="6" stopIfTrue="1">
      <formula>A$3=$C$19</formula>
    </cfRule>
  </conditionalFormatting>
  <conditionalFormatting sqref="E4:E15">
    <cfRule type="expression" dxfId="1" priority="1" stopIfTrue="1">
      <formula>$A4=$B$20</formula>
    </cfRule>
    <cfRule type="expression" dxfId="0" priority="2" stopIfTrue="1">
      <formula>E$3=$C$19</formula>
    </cfRule>
  </conditionalFormatting>
  <dataValidations count="2">
    <dataValidation type="list" allowBlank="1" showInputMessage="1" showErrorMessage="1" sqref="C19" xr:uid="{00000000-0002-0000-0400-000000000000}">
      <formula1>$B$3:$E$3</formula1>
    </dataValidation>
    <dataValidation type="list" allowBlank="1" showInputMessage="1" showErrorMessage="1" sqref="B20" xr:uid="{00000000-0002-0000-0400-000001000000}">
      <formula1>$A$4:$A$15</formula1>
    </dataValidation>
  </dataValidations>
  <pageMargins left="0.75" right="0.75" top="1" bottom="1" header="0.4921259845" footer="0.492125984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L39"/>
  <sheetViews>
    <sheetView workbookViewId="0">
      <selection activeCell="E7" sqref="E7"/>
    </sheetView>
  </sheetViews>
  <sheetFormatPr defaultColWidth="8.77734375" defaultRowHeight="13.2" x14ac:dyDescent="0.25"/>
  <cols>
    <col min="1" max="1" width="10.21875" style="39" customWidth="1"/>
    <col min="2" max="5" width="8.77734375" style="39"/>
    <col min="6" max="6" width="10.21875" style="39" customWidth="1"/>
    <col min="7" max="11" width="8.77734375" style="39"/>
    <col min="12" max="12" width="11.77734375" style="39" customWidth="1"/>
    <col min="13" max="16384" width="8.77734375" style="39"/>
  </cols>
  <sheetData>
    <row r="2" spans="1:12" ht="13.8" thickBot="1" x14ac:dyDescent="0.3"/>
    <row r="3" spans="1:12" ht="15.6" x14ac:dyDescent="0.3">
      <c r="D3" s="40" t="s">
        <v>71</v>
      </c>
      <c r="E3" s="273" t="s">
        <v>80</v>
      </c>
      <c r="F3" s="274"/>
    </row>
    <row r="4" spans="1:12" ht="7.2" customHeight="1" x14ac:dyDescent="0.3">
      <c r="D4" s="41"/>
      <c r="E4" s="42"/>
      <c r="F4" s="43"/>
    </row>
    <row r="5" spans="1:12" ht="15.6" x14ac:dyDescent="0.3">
      <c r="D5" s="41" t="s">
        <v>73</v>
      </c>
      <c r="E5" s="44">
        <v>7</v>
      </c>
      <c r="F5" s="43"/>
    </row>
    <row r="6" spans="1:12" ht="9.6" customHeight="1" x14ac:dyDescent="0.25">
      <c r="D6" s="45"/>
      <c r="E6" s="42"/>
      <c r="F6" s="43"/>
    </row>
    <row r="7" spans="1:12" ht="16.2" thickBot="1" x14ac:dyDescent="0.35">
      <c r="D7" s="46" t="s">
        <v>74</v>
      </c>
      <c r="E7" s="47">
        <f>INDEX(B10:L39,E5,MATCH(E3,B9:L9,0))</f>
        <v>880</v>
      </c>
      <c r="F7" s="48"/>
    </row>
    <row r="9" spans="1:12" ht="26.4" x14ac:dyDescent="0.25">
      <c r="A9" s="49" t="s">
        <v>75</v>
      </c>
      <c r="B9" s="49" t="s">
        <v>76</v>
      </c>
      <c r="C9" s="49" t="s">
        <v>77</v>
      </c>
      <c r="D9" s="49" t="s">
        <v>78</v>
      </c>
      <c r="E9" s="49" t="s">
        <v>72</v>
      </c>
      <c r="F9" s="49" t="s">
        <v>79</v>
      </c>
      <c r="G9" s="49" t="s">
        <v>80</v>
      </c>
      <c r="H9" s="49" t="s">
        <v>81</v>
      </c>
      <c r="I9" s="49" t="s">
        <v>82</v>
      </c>
      <c r="J9" s="49" t="s">
        <v>83</v>
      </c>
      <c r="K9" s="49" t="s">
        <v>84</v>
      </c>
      <c r="L9" s="49" t="s">
        <v>85</v>
      </c>
    </row>
    <row r="10" spans="1:12" x14ac:dyDescent="0.25">
      <c r="A10" s="50">
        <v>1</v>
      </c>
      <c r="B10" s="51">
        <v>265</v>
      </c>
      <c r="C10" s="51">
        <v>388</v>
      </c>
      <c r="D10" s="51">
        <v>449</v>
      </c>
      <c r="E10" s="51">
        <v>530</v>
      </c>
      <c r="F10" s="51">
        <v>431</v>
      </c>
      <c r="G10" s="51">
        <v>511</v>
      </c>
      <c r="H10" s="51">
        <v>494</v>
      </c>
      <c r="I10" s="51">
        <v>473</v>
      </c>
      <c r="J10" s="51">
        <v>597</v>
      </c>
      <c r="K10" s="51">
        <v>641</v>
      </c>
      <c r="L10" s="52">
        <v>745</v>
      </c>
    </row>
    <row r="11" spans="1:12" x14ac:dyDescent="0.25">
      <c r="A11" s="50">
        <v>2</v>
      </c>
      <c r="B11" s="51">
        <v>280</v>
      </c>
      <c r="C11" s="51">
        <v>418</v>
      </c>
      <c r="D11" s="51">
        <v>490</v>
      </c>
      <c r="E11" s="51">
        <v>564</v>
      </c>
      <c r="F11" s="51">
        <v>507</v>
      </c>
      <c r="G11" s="51">
        <v>573</v>
      </c>
      <c r="H11" s="51">
        <v>641</v>
      </c>
      <c r="I11" s="51">
        <v>685</v>
      </c>
      <c r="J11" s="51">
        <v>830</v>
      </c>
      <c r="K11" s="51">
        <v>926</v>
      </c>
      <c r="L11" s="52">
        <v>1102</v>
      </c>
    </row>
    <row r="12" spans="1:12" x14ac:dyDescent="0.25">
      <c r="A12" s="50">
        <v>3</v>
      </c>
      <c r="B12" s="51">
        <v>295</v>
      </c>
      <c r="C12" s="51">
        <v>448</v>
      </c>
      <c r="D12" s="51">
        <v>531</v>
      </c>
      <c r="E12" s="51">
        <v>598</v>
      </c>
      <c r="F12" s="51">
        <v>583</v>
      </c>
      <c r="G12" s="51">
        <v>634</v>
      </c>
      <c r="H12" s="51">
        <v>789</v>
      </c>
      <c r="I12" s="51">
        <v>896</v>
      </c>
      <c r="J12" s="51">
        <v>1064</v>
      </c>
      <c r="K12" s="51">
        <v>1211</v>
      </c>
      <c r="L12" s="52">
        <v>1459</v>
      </c>
    </row>
    <row r="13" spans="1:12" x14ac:dyDescent="0.25">
      <c r="A13" s="50">
        <v>4</v>
      </c>
      <c r="B13" s="51">
        <v>310</v>
      </c>
      <c r="C13" s="51">
        <v>478</v>
      </c>
      <c r="D13" s="51">
        <v>572</v>
      </c>
      <c r="E13" s="51">
        <v>632</v>
      </c>
      <c r="F13" s="51">
        <v>659</v>
      </c>
      <c r="G13" s="51">
        <v>695</v>
      </c>
      <c r="H13" s="51">
        <v>936</v>
      </c>
      <c r="I13" s="51">
        <v>1108</v>
      </c>
      <c r="J13" s="51">
        <v>1297</v>
      </c>
      <c r="K13" s="51">
        <v>1497</v>
      </c>
      <c r="L13" s="52">
        <v>1815</v>
      </c>
    </row>
    <row r="14" spans="1:12" x14ac:dyDescent="0.25">
      <c r="A14" s="50">
        <v>5</v>
      </c>
      <c r="B14" s="51">
        <v>325</v>
      </c>
      <c r="C14" s="51">
        <v>509</v>
      </c>
      <c r="D14" s="51">
        <v>612</v>
      </c>
      <c r="E14" s="51">
        <v>666</v>
      </c>
      <c r="F14" s="51">
        <v>735</v>
      </c>
      <c r="G14" s="51">
        <v>757</v>
      </c>
      <c r="H14" s="51">
        <v>1083</v>
      </c>
      <c r="I14" s="51">
        <v>1319</v>
      </c>
      <c r="J14" s="51">
        <v>1531</v>
      </c>
      <c r="K14" s="51">
        <v>1782</v>
      </c>
      <c r="L14" s="52">
        <v>2172</v>
      </c>
    </row>
    <row r="15" spans="1:12" x14ac:dyDescent="0.25">
      <c r="A15" s="50">
        <v>6</v>
      </c>
      <c r="B15" s="51">
        <v>340</v>
      </c>
      <c r="C15" s="51">
        <v>539</v>
      </c>
      <c r="D15" s="51">
        <v>653</v>
      </c>
      <c r="E15" s="51">
        <v>700</v>
      </c>
      <c r="F15" s="51">
        <v>810</v>
      </c>
      <c r="G15" s="51">
        <v>818</v>
      </c>
      <c r="H15" s="51">
        <v>1231</v>
      </c>
      <c r="I15" s="51">
        <v>1531</v>
      </c>
      <c r="J15" s="51">
        <v>1764</v>
      </c>
      <c r="K15" s="51">
        <v>2067</v>
      </c>
      <c r="L15" s="52">
        <v>2528</v>
      </c>
    </row>
    <row r="16" spans="1:12" x14ac:dyDescent="0.25">
      <c r="A16" s="50">
        <v>7</v>
      </c>
      <c r="B16" s="51">
        <v>355</v>
      </c>
      <c r="C16" s="51">
        <v>569</v>
      </c>
      <c r="D16" s="51">
        <v>694</v>
      </c>
      <c r="E16" s="51">
        <v>734</v>
      </c>
      <c r="F16" s="51">
        <v>886</v>
      </c>
      <c r="G16" s="51">
        <v>880</v>
      </c>
      <c r="H16" s="51">
        <v>1378</v>
      </c>
      <c r="I16" s="51">
        <v>1742</v>
      </c>
      <c r="J16" s="51">
        <v>1998</v>
      </c>
      <c r="K16" s="51">
        <v>2352</v>
      </c>
      <c r="L16" s="52">
        <v>2885</v>
      </c>
    </row>
    <row r="17" spans="1:12" x14ac:dyDescent="0.25">
      <c r="A17" s="50">
        <v>8</v>
      </c>
      <c r="B17" s="51">
        <v>370</v>
      </c>
      <c r="C17" s="51">
        <v>599</v>
      </c>
      <c r="D17" s="51">
        <v>735</v>
      </c>
      <c r="E17" s="51">
        <v>768</v>
      </c>
      <c r="F17" s="51">
        <v>962</v>
      </c>
      <c r="G17" s="51">
        <v>941</v>
      </c>
      <c r="H17" s="51">
        <v>1526</v>
      </c>
      <c r="I17" s="51">
        <v>1954</v>
      </c>
      <c r="J17" s="51">
        <v>2231</v>
      </c>
      <c r="K17" s="51">
        <v>2638</v>
      </c>
      <c r="L17" s="52">
        <v>3242</v>
      </c>
    </row>
    <row r="18" spans="1:12" x14ac:dyDescent="0.25">
      <c r="A18" s="50">
        <v>9</v>
      </c>
      <c r="B18" s="51">
        <v>385</v>
      </c>
      <c r="C18" s="51">
        <v>630</v>
      </c>
      <c r="D18" s="51">
        <v>776</v>
      </c>
      <c r="E18" s="51">
        <v>802</v>
      </c>
      <c r="F18" s="51">
        <v>1038</v>
      </c>
      <c r="G18" s="51">
        <v>1003</v>
      </c>
      <c r="H18" s="51">
        <v>1673</v>
      </c>
      <c r="I18" s="51">
        <v>2165</v>
      </c>
      <c r="J18" s="51">
        <v>2465</v>
      </c>
      <c r="K18" s="51">
        <v>2923</v>
      </c>
      <c r="L18" s="52">
        <v>3598</v>
      </c>
    </row>
    <row r="19" spans="1:12" x14ac:dyDescent="0.25">
      <c r="A19" s="50">
        <v>10</v>
      </c>
      <c r="B19" s="51">
        <v>400</v>
      </c>
      <c r="C19" s="51">
        <v>660</v>
      </c>
      <c r="D19" s="51">
        <v>817</v>
      </c>
      <c r="E19" s="51">
        <v>836</v>
      </c>
      <c r="F19" s="51">
        <v>1114</v>
      </c>
      <c r="G19" s="51">
        <v>1064</v>
      </c>
      <c r="H19" s="51">
        <v>1820</v>
      </c>
      <c r="I19" s="51">
        <v>2377</v>
      </c>
      <c r="J19" s="51">
        <v>2698</v>
      </c>
      <c r="K19" s="51">
        <v>3209</v>
      </c>
      <c r="L19" s="52">
        <v>3955</v>
      </c>
    </row>
    <row r="20" spans="1:12" x14ac:dyDescent="0.25">
      <c r="A20" s="50">
        <v>11</v>
      </c>
      <c r="B20" s="51">
        <v>415</v>
      </c>
      <c r="C20" s="51">
        <v>690</v>
      </c>
      <c r="D20" s="51">
        <v>858</v>
      </c>
      <c r="E20" s="51">
        <v>870</v>
      </c>
      <c r="F20" s="51">
        <v>1190</v>
      </c>
      <c r="G20" s="51">
        <v>1126</v>
      </c>
      <c r="H20" s="51">
        <v>1968</v>
      </c>
      <c r="I20" s="51">
        <v>2588</v>
      </c>
      <c r="J20" s="51">
        <v>2932</v>
      </c>
      <c r="K20" s="51">
        <v>3494</v>
      </c>
      <c r="L20" s="52">
        <v>4311</v>
      </c>
    </row>
    <row r="21" spans="1:12" x14ac:dyDescent="0.25">
      <c r="A21" s="50">
        <v>12</v>
      </c>
      <c r="B21" s="51">
        <v>430</v>
      </c>
      <c r="C21" s="51">
        <v>720</v>
      </c>
      <c r="D21" s="51">
        <v>898</v>
      </c>
      <c r="E21" s="51">
        <v>904</v>
      </c>
      <c r="F21" s="51">
        <v>1266</v>
      </c>
      <c r="G21" s="51">
        <v>1187</v>
      </c>
      <c r="H21" s="51">
        <v>2115</v>
      </c>
      <c r="I21" s="51">
        <v>2800</v>
      </c>
      <c r="J21" s="51">
        <v>3166</v>
      </c>
      <c r="K21" s="51">
        <v>3779</v>
      </c>
      <c r="L21" s="52">
        <v>4668</v>
      </c>
    </row>
    <row r="22" spans="1:12" x14ac:dyDescent="0.25">
      <c r="A22" s="50">
        <v>13</v>
      </c>
      <c r="B22" s="51">
        <v>445</v>
      </c>
      <c r="C22" s="51">
        <v>751</v>
      </c>
      <c r="D22" s="51">
        <v>939</v>
      </c>
      <c r="E22" s="51">
        <v>938</v>
      </c>
      <c r="F22" s="51">
        <v>1342</v>
      </c>
      <c r="G22" s="51">
        <v>1248</v>
      </c>
      <c r="H22" s="51">
        <v>2262</v>
      </c>
      <c r="I22" s="51">
        <v>3011</v>
      </c>
      <c r="J22" s="51">
        <v>3399</v>
      </c>
      <c r="K22" s="51">
        <v>4065</v>
      </c>
      <c r="L22" s="52">
        <v>5024</v>
      </c>
    </row>
    <row r="23" spans="1:12" x14ac:dyDescent="0.25">
      <c r="A23" s="50">
        <v>14</v>
      </c>
      <c r="B23" s="51">
        <v>460</v>
      </c>
      <c r="C23" s="51">
        <v>781</v>
      </c>
      <c r="D23" s="51">
        <v>980</v>
      </c>
      <c r="E23" s="51">
        <v>972</v>
      </c>
      <c r="F23" s="51">
        <v>1417</v>
      </c>
      <c r="G23" s="51">
        <v>1310</v>
      </c>
      <c r="H23" s="51">
        <v>2410</v>
      </c>
      <c r="I23" s="51">
        <v>3223</v>
      </c>
      <c r="J23" s="51">
        <v>3633</v>
      </c>
      <c r="K23" s="51">
        <v>4350</v>
      </c>
      <c r="L23" s="52">
        <v>5381</v>
      </c>
    </row>
    <row r="24" spans="1:12" x14ac:dyDescent="0.25">
      <c r="A24" s="50">
        <v>15</v>
      </c>
      <c r="B24" s="51">
        <v>475</v>
      </c>
      <c r="C24" s="51">
        <v>811</v>
      </c>
      <c r="D24" s="51">
        <v>1021</v>
      </c>
      <c r="E24" s="51">
        <v>1006</v>
      </c>
      <c r="F24" s="51">
        <v>1493</v>
      </c>
      <c r="G24" s="51">
        <v>1371</v>
      </c>
      <c r="H24" s="51">
        <v>2557</v>
      </c>
      <c r="I24" s="51">
        <v>3435</v>
      </c>
      <c r="J24" s="51">
        <v>3866</v>
      </c>
      <c r="K24" s="51">
        <v>4635</v>
      </c>
      <c r="L24" s="52">
        <v>5738</v>
      </c>
    </row>
    <row r="25" spans="1:12" x14ac:dyDescent="0.25">
      <c r="A25" s="50">
        <v>16</v>
      </c>
      <c r="B25" s="51">
        <v>490</v>
      </c>
      <c r="C25" s="51">
        <v>841</v>
      </c>
      <c r="D25" s="51">
        <v>1062</v>
      </c>
      <c r="E25" s="51">
        <v>1040</v>
      </c>
      <c r="F25" s="51">
        <v>1569</v>
      </c>
      <c r="G25" s="51">
        <v>1433</v>
      </c>
      <c r="H25" s="51">
        <v>2705</v>
      </c>
      <c r="I25" s="51">
        <v>3646</v>
      </c>
      <c r="J25" s="51">
        <v>4100</v>
      </c>
      <c r="K25" s="51">
        <v>4921</v>
      </c>
      <c r="L25" s="52">
        <v>6094</v>
      </c>
    </row>
    <row r="26" spans="1:12" x14ac:dyDescent="0.25">
      <c r="A26" s="50">
        <v>17</v>
      </c>
      <c r="B26" s="51">
        <v>505</v>
      </c>
      <c r="C26" s="51">
        <v>872</v>
      </c>
      <c r="D26" s="51">
        <v>1103</v>
      </c>
      <c r="E26" s="51">
        <v>1074</v>
      </c>
      <c r="F26" s="51">
        <v>1645</v>
      </c>
      <c r="G26" s="51">
        <v>1494</v>
      </c>
      <c r="H26" s="51">
        <v>2852</v>
      </c>
      <c r="I26" s="51">
        <v>3858</v>
      </c>
      <c r="J26" s="51">
        <v>4333</v>
      </c>
      <c r="K26" s="51">
        <v>5206</v>
      </c>
      <c r="L26" s="52">
        <v>6451</v>
      </c>
    </row>
    <row r="27" spans="1:12" x14ac:dyDescent="0.25">
      <c r="A27" s="50">
        <v>18</v>
      </c>
      <c r="B27" s="51">
        <v>520</v>
      </c>
      <c r="C27" s="51">
        <v>902</v>
      </c>
      <c r="D27" s="51">
        <v>1144</v>
      </c>
      <c r="E27" s="51">
        <v>1108</v>
      </c>
      <c r="F27" s="51">
        <v>1721</v>
      </c>
      <c r="G27" s="51">
        <v>1556</v>
      </c>
      <c r="H27" s="51">
        <v>2999</v>
      </c>
      <c r="I27" s="51">
        <v>4069</v>
      </c>
      <c r="J27" s="51">
        <v>4567</v>
      </c>
      <c r="K27" s="51">
        <v>5491</v>
      </c>
      <c r="L27" s="52">
        <v>6808</v>
      </c>
    </row>
    <row r="28" spans="1:12" x14ac:dyDescent="0.25">
      <c r="A28" s="50">
        <v>19</v>
      </c>
      <c r="B28" s="51">
        <v>535</v>
      </c>
      <c r="C28" s="51">
        <v>932</v>
      </c>
      <c r="D28" s="51">
        <v>1184</v>
      </c>
      <c r="E28" s="51">
        <v>1142</v>
      </c>
      <c r="F28" s="51">
        <v>1797</v>
      </c>
      <c r="G28" s="51">
        <v>1617</v>
      </c>
      <c r="H28" s="51">
        <v>3147</v>
      </c>
      <c r="I28" s="51">
        <v>4281</v>
      </c>
      <c r="J28" s="51">
        <v>4800</v>
      </c>
      <c r="K28" s="51">
        <v>5777</v>
      </c>
      <c r="L28" s="52">
        <v>7164</v>
      </c>
    </row>
    <row r="29" spans="1:12" x14ac:dyDescent="0.25">
      <c r="A29" s="50">
        <v>20</v>
      </c>
      <c r="B29" s="51">
        <v>550</v>
      </c>
      <c r="C29" s="51">
        <v>962</v>
      </c>
      <c r="D29" s="51">
        <v>1225</v>
      </c>
      <c r="E29" s="51">
        <v>1176</v>
      </c>
      <c r="F29" s="51">
        <v>1873</v>
      </c>
      <c r="G29" s="51">
        <v>1679</v>
      </c>
      <c r="H29" s="51">
        <v>3295</v>
      </c>
      <c r="I29" s="51">
        <v>4492</v>
      </c>
      <c r="J29" s="51">
        <v>5034</v>
      </c>
      <c r="K29" s="51">
        <v>6062</v>
      </c>
      <c r="L29" s="52">
        <v>7521</v>
      </c>
    </row>
    <row r="30" spans="1:12" x14ac:dyDescent="0.25">
      <c r="A30" s="50">
        <v>21</v>
      </c>
      <c r="B30" s="51"/>
      <c r="C30" s="51">
        <v>993</v>
      </c>
      <c r="D30" s="51">
        <v>1266</v>
      </c>
      <c r="E30" s="51">
        <v>1210</v>
      </c>
      <c r="F30" s="51">
        <v>1949</v>
      </c>
      <c r="G30" s="51">
        <v>1740</v>
      </c>
      <c r="H30" s="51">
        <v>3442</v>
      </c>
      <c r="I30" s="51">
        <v>4704</v>
      </c>
      <c r="J30" s="51">
        <v>5267</v>
      </c>
      <c r="K30" s="51">
        <v>6348</v>
      </c>
      <c r="L30" s="52">
        <v>7877</v>
      </c>
    </row>
    <row r="31" spans="1:12" x14ac:dyDescent="0.25">
      <c r="A31" s="50">
        <v>22</v>
      </c>
      <c r="B31" s="51"/>
      <c r="C31" s="51">
        <v>1023</v>
      </c>
      <c r="D31" s="51">
        <v>1307</v>
      </c>
      <c r="E31" s="51">
        <v>1244</v>
      </c>
      <c r="F31" s="51">
        <v>2024</v>
      </c>
      <c r="G31" s="51">
        <v>1801</v>
      </c>
      <c r="H31" s="51">
        <v>3589</v>
      </c>
      <c r="I31" s="51">
        <v>4915</v>
      </c>
      <c r="J31" s="51">
        <v>5500</v>
      </c>
      <c r="K31" s="51">
        <v>6633</v>
      </c>
      <c r="L31" s="52">
        <v>8234</v>
      </c>
    </row>
    <row r="32" spans="1:12" x14ac:dyDescent="0.25">
      <c r="A32" s="50">
        <v>23</v>
      </c>
      <c r="B32" s="51"/>
      <c r="C32" s="51">
        <v>1053</v>
      </c>
      <c r="D32" s="51">
        <v>1348</v>
      </c>
      <c r="E32" s="51">
        <v>1278</v>
      </c>
      <c r="F32" s="51">
        <v>2100</v>
      </c>
      <c r="G32" s="51">
        <v>1863</v>
      </c>
      <c r="H32" s="51">
        <v>3737</v>
      </c>
      <c r="I32" s="51">
        <v>5127</v>
      </c>
      <c r="J32" s="51">
        <v>5734</v>
      </c>
      <c r="K32" s="51">
        <v>6918</v>
      </c>
      <c r="L32" s="52">
        <v>8590</v>
      </c>
    </row>
    <row r="33" spans="1:12" x14ac:dyDescent="0.25">
      <c r="A33" s="50">
        <v>24</v>
      </c>
      <c r="B33" s="51"/>
      <c r="C33" s="51">
        <v>1083</v>
      </c>
      <c r="D33" s="51">
        <v>1389</v>
      </c>
      <c r="E33" s="51">
        <v>1312</v>
      </c>
      <c r="F33" s="51">
        <v>2176</v>
      </c>
      <c r="G33" s="51">
        <v>1924</v>
      </c>
      <c r="H33" s="51">
        <v>3884</v>
      </c>
      <c r="I33" s="51">
        <v>5338</v>
      </c>
      <c r="J33" s="51">
        <v>5967</v>
      </c>
      <c r="K33" s="51">
        <v>7204</v>
      </c>
      <c r="L33" s="52">
        <v>8947</v>
      </c>
    </row>
    <row r="34" spans="1:12" x14ac:dyDescent="0.25">
      <c r="A34" s="50">
        <v>25</v>
      </c>
      <c r="B34" s="51"/>
      <c r="C34" s="51">
        <v>1114</v>
      </c>
      <c r="D34" s="51">
        <v>1429</v>
      </c>
      <c r="E34" s="51">
        <v>1346</v>
      </c>
      <c r="F34" s="51">
        <v>2252</v>
      </c>
      <c r="G34" s="51">
        <v>1986</v>
      </c>
      <c r="H34" s="51">
        <v>4031</v>
      </c>
      <c r="I34" s="51">
        <v>5550</v>
      </c>
      <c r="J34" s="51">
        <v>6201</v>
      </c>
      <c r="K34" s="51">
        <v>7489</v>
      </c>
      <c r="L34" s="52">
        <v>9303</v>
      </c>
    </row>
    <row r="35" spans="1:12" x14ac:dyDescent="0.25">
      <c r="A35" s="50">
        <v>26</v>
      </c>
      <c r="B35" s="51"/>
      <c r="C35" s="51">
        <v>1144</v>
      </c>
      <c r="D35" s="51">
        <v>1470</v>
      </c>
      <c r="E35" s="51">
        <v>1380</v>
      </c>
      <c r="F35" s="51">
        <v>2328</v>
      </c>
      <c r="G35" s="51">
        <v>2047</v>
      </c>
      <c r="H35" s="51">
        <v>4179</v>
      </c>
      <c r="I35" s="51">
        <v>5761</v>
      </c>
      <c r="J35" s="51">
        <v>6435</v>
      </c>
      <c r="K35" s="51">
        <v>7774</v>
      </c>
      <c r="L35" s="52">
        <v>9660</v>
      </c>
    </row>
    <row r="36" spans="1:12" x14ac:dyDescent="0.25">
      <c r="A36" s="50">
        <v>27</v>
      </c>
      <c r="B36" s="51"/>
      <c r="C36" s="51">
        <v>1174</v>
      </c>
      <c r="D36" s="51">
        <v>1511</v>
      </c>
      <c r="E36" s="51">
        <v>1414</v>
      </c>
      <c r="F36" s="51">
        <v>2404</v>
      </c>
      <c r="G36" s="51">
        <v>2109</v>
      </c>
      <c r="H36" s="51">
        <v>4326</v>
      </c>
      <c r="I36" s="51">
        <v>5973</v>
      </c>
      <c r="J36" s="51">
        <v>6668</v>
      </c>
      <c r="K36" s="51">
        <v>8059</v>
      </c>
      <c r="L36" s="52">
        <v>10017</v>
      </c>
    </row>
    <row r="37" spans="1:12" x14ac:dyDescent="0.25">
      <c r="A37" s="50">
        <v>28</v>
      </c>
      <c r="B37" s="51"/>
      <c r="C37" s="51">
        <v>1204</v>
      </c>
      <c r="D37" s="51">
        <v>1552</v>
      </c>
      <c r="E37" s="51">
        <v>1448</v>
      </c>
      <c r="F37" s="51">
        <v>2480</v>
      </c>
      <c r="G37" s="51">
        <v>2170</v>
      </c>
      <c r="H37" s="51">
        <v>4474</v>
      </c>
      <c r="I37" s="51">
        <v>6184</v>
      </c>
      <c r="J37" s="51">
        <v>6902</v>
      </c>
      <c r="K37" s="51">
        <v>8345</v>
      </c>
      <c r="L37" s="52">
        <v>10374</v>
      </c>
    </row>
    <row r="38" spans="1:12" x14ac:dyDescent="0.25">
      <c r="A38" s="50">
        <v>29</v>
      </c>
      <c r="B38" s="51"/>
      <c r="C38" s="51">
        <v>1235</v>
      </c>
      <c r="D38" s="51">
        <v>1593</v>
      </c>
      <c r="E38" s="51">
        <v>1482</v>
      </c>
      <c r="F38" s="51">
        <v>2555</v>
      </c>
      <c r="G38" s="51">
        <v>2232</v>
      </c>
      <c r="H38" s="51">
        <v>4621</v>
      </c>
      <c r="I38" s="51">
        <v>6396</v>
      </c>
      <c r="J38" s="51">
        <v>7135</v>
      </c>
      <c r="K38" s="51">
        <v>8630</v>
      </c>
      <c r="L38" s="52">
        <v>10730</v>
      </c>
    </row>
    <row r="39" spans="1:12" ht="13.8" thickBot="1" x14ac:dyDescent="0.3">
      <c r="A39" s="53">
        <v>30</v>
      </c>
      <c r="B39" s="54"/>
      <c r="C39" s="54">
        <v>1265</v>
      </c>
      <c r="D39" s="54">
        <v>1634</v>
      </c>
      <c r="E39" s="54">
        <v>1516</v>
      </c>
      <c r="F39" s="54">
        <v>2631</v>
      </c>
      <c r="G39" s="54">
        <v>2293</v>
      </c>
      <c r="H39" s="54">
        <v>4768</v>
      </c>
      <c r="I39" s="54">
        <v>6608</v>
      </c>
      <c r="J39" s="54">
        <v>7369</v>
      </c>
      <c r="K39" s="54">
        <v>8915</v>
      </c>
      <c r="L39" s="55">
        <v>11087</v>
      </c>
    </row>
  </sheetData>
  <mergeCells count="1">
    <mergeCell ref="E3:F3"/>
  </mergeCells>
  <dataValidations count="1">
    <dataValidation type="list" allowBlank="1" showInputMessage="1" showErrorMessage="1" sqref="E3:F3" xr:uid="{00000000-0002-0000-0500-000000000000}">
      <formula1>$B$9:$L$9</formula1>
    </dataValidation>
  </dataValidations>
  <pageMargins left="0.78740157499999996" right="0.78740157499999996" top="0.984251969" bottom="0.984251969" header="0.4921259845" footer="0.4921259845"/>
  <pageSetup paperSize="9" orientation="portrait" horizontalDpi="0" verticalDpi="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Spinner 1">
              <controlPr defaultSize="0" autoPict="0">
                <anchor moveWithCells="1" sizeWithCells="1">
                  <from>
                    <xdr:col>5</xdr:col>
                    <xdr:colOff>60960</xdr:colOff>
                    <xdr:row>3</xdr:row>
                    <xdr:rowOff>53340</xdr:rowOff>
                  </from>
                  <to>
                    <xdr:col>5</xdr:col>
                    <xdr:colOff>396240</xdr:colOff>
                    <xdr:row>5</xdr:row>
                    <xdr:rowOff>53340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4"/>
  <sheetViews>
    <sheetView workbookViewId="0">
      <selection activeCell="F4" sqref="F4"/>
    </sheetView>
  </sheetViews>
  <sheetFormatPr defaultRowHeight="14.4" x14ac:dyDescent="0.3"/>
  <cols>
    <col min="1" max="1" width="15.5546875" bestFit="1" customWidth="1"/>
    <col min="2" max="4" width="11.77734375" customWidth="1"/>
    <col min="5" max="5" width="12.77734375" bestFit="1" customWidth="1"/>
    <col min="6" max="6" width="17.77734375" bestFit="1" customWidth="1"/>
  </cols>
  <sheetData>
    <row r="1" spans="1:6" x14ac:dyDescent="0.3">
      <c r="A1" s="275" t="s">
        <v>2</v>
      </c>
      <c r="B1" s="276"/>
      <c r="C1" s="276"/>
      <c r="D1" s="276"/>
      <c r="E1" s="276"/>
      <c r="F1" s="277"/>
    </row>
    <row r="2" spans="1:6" x14ac:dyDescent="0.3">
      <c r="A2" s="1" t="s">
        <v>3</v>
      </c>
      <c r="B2" s="74" t="s">
        <v>4</v>
      </c>
      <c r="C2" s="74" t="s">
        <v>5</v>
      </c>
      <c r="D2" s="74" t="s">
        <v>6</v>
      </c>
      <c r="E2" s="76" t="s">
        <v>7</v>
      </c>
      <c r="F2" s="76" t="s">
        <v>8</v>
      </c>
    </row>
    <row r="3" spans="1:6" x14ac:dyDescent="0.3">
      <c r="A3" s="75" t="s">
        <v>1</v>
      </c>
      <c r="B3" s="77">
        <v>6</v>
      </c>
      <c r="C3" s="77">
        <v>6.5</v>
      </c>
      <c r="D3" s="77">
        <v>5.7</v>
      </c>
      <c r="E3" s="1">
        <f>MIN(B3:D3)</f>
        <v>5.7</v>
      </c>
      <c r="F3" s="1" t="str">
        <f>INDEX($B$2:$D$2,1,MATCH(E3,B3:D3,0))</f>
        <v>Bona group</v>
      </c>
    </row>
    <row r="4" spans="1:6" x14ac:dyDescent="0.3">
      <c r="A4" s="75" t="s">
        <v>9</v>
      </c>
      <c r="B4" s="77">
        <v>5.7</v>
      </c>
      <c r="C4" s="77">
        <v>6.4</v>
      </c>
      <c r="D4" s="77">
        <v>6.1</v>
      </c>
      <c r="E4" s="1">
        <f t="shared" ref="E4:E14" si="0">MIN(B4:D4)</f>
        <v>5.7</v>
      </c>
      <c r="F4" s="1" t="str">
        <f t="shared" ref="F4:F14" si="1">INDEX($B$2:$D$2,1,MATCH(E4,B4:D4,0))</f>
        <v>Primatrans</v>
      </c>
    </row>
    <row r="5" spans="1:6" x14ac:dyDescent="0.3">
      <c r="A5" s="75" t="s">
        <v>10</v>
      </c>
      <c r="B5" s="77">
        <v>6.2</v>
      </c>
      <c r="C5" s="77">
        <v>5.9</v>
      </c>
      <c r="D5" s="77">
        <v>6.1</v>
      </c>
      <c r="E5" s="1">
        <f t="shared" si="0"/>
        <v>5.9</v>
      </c>
      <c r="F5" s="1" t="str">
        <f t="shared" si="1"/>
        <v>Alea</v>
      </c>
    </row>
    <row r="6" spans="1:6" x14ac:dyDescent="0.3">
      <c r="A6" s="75" t="s">
        <v>11</v>
      </c>
      <c r="B6" s="77">
        <v>6.4</v>
      </c>
      <c r="C6" s="77">
        <v>6.5</v>
      </c>
      <c r="D6" s="77">
        <v>5.9</v>
      </c>
      <c r="E6" s="1">
        <f t="shared" si="0"/>
        <v>5.9</v>
      </c>
      <c r="F6" s="1" t="str">
        <f t="shared" si="1"/>
        <v>Bona group</v>
      </c>
    </row>
    <row r="7" spans="1:6" x14ac:dyDescent="0.3">
      <c r="A7" s="75" t="s">
        <v>12</v>
      </c>
      <c r="B7" s="77">
        <v>7</v>
      </c>
      <c r="C7" s="77">
        <v>5.8</v>
      </c>
      <c r="D7" s="77">
        <v>6.4</v>
      </c>
      <c r="E7" s="1">
        <f t="shared" si="0"/>
        <v>5.8</v>
      </c>
      <c r="F7" s="1" t="str">
        <f t="shared" si="1"/>
        <v>Alea</v>
      </c>
    </row>
    <row r="8" spans="1:6" x14ac:dyDescent="0.3">
      <c r="A8" s="75" t="s">
        <v>13</v>
      </c>
      <c r="B8" s="77">
        <v>6</v>
      </c>
      <c r="C8" s="77">
        <v>8</v>
      </c>
      <c r="D8" s="77">
        <v>6.7</v>
      </c>
      <c r="E8" s="1">
        <f t="shared" si="0"/>
        <v>6</v>
      </c>
      <c r="F8" s="1" t="str">
        <f t="shared" si="1"/>
        <v>Primatrans</v>
      </c>
    </row>
    <row r="9" spans="1:6" x14ac:dyDescent="0.3">
      <c r="A9" s="75" t="s">
        <v>1</v>
      </c>
      <c r="B9" s="77">
        <v>6</v>
      </c>
      <c r="C9" s="77">
        <v>6.5</v>
      </c>
      <c r="D9" s="77">
        <v>5.7</v>
      </c>
      <c r="E9" s="1">
        <f t="shared" si="0"/>
        <v>5.7</v>
      </c>
      <c r="F9" s="1" t="str">
        <f t="shared" si="1"/>
        <v>Bona group</v>
      </c>
    </row>
    <row r="10" spans="1:6" x14ac:dyDescent="0.3">
      <c r="A10" s="75" t="s">
        <v>9</v>
      </c>
      <c r="B10" s="77">
        <v>5.7</v>
      </c>
      <c r="C10" s="77">
        <v>6.4</v>
      </c>
      <c r="D10" s="77">
        <v>6.1</v>
      </c>
      <c r="E10" s="1">
        <f t="shared" si="0"/>
        <v>5.7</v>
      </c>
      <c r="F10" s="1" t="str">
        <f t="shared" si="1"/>
        <v>Primatrans</v>
      </c>
    </row>
    <row r="11" spans="1:6" x14ac:dyDescent="0.3">
      <c r="A11" s="75" t="s">
        <v>10</v>
      </c>
      <c r="B11" s="77">
        <v>6.2</v>
      </c>
      <c r="C11" s="77">
        <v>5.9</v>
      </c>
      <c r="D11" s="77">
        <v>6.1</v>
      </c>
      <c r="E11" s="1">
        <f t="shared" si="0"/>
        <v>5.9</v>
      </c>
      <c r="F11" s="1" t="str">
        <f t="shared" si="1"/>
        <v>Alea</v>
      </c>
    </row>
    <row r="12" spans="1:6" x14ac:dyDescent="0.3">
      <c r="A12" s="75" t="s">
        <v>11</v>
      </c>
      <c r="B12" s="77">
        <v>6.4</v>
      </c>
      <c r="C12" s="77">
        <v>6.5</v>
      </c>
      <c r="D12" s="77">
        <v>5.9</v>
      </c>
      <c r="E12" s="1">
        <f t="shared" si="0"/>
        <v>5.9</v>
      </c>
      <c r="F12" s="1" t="str">
        <f t="shared" si="1"/>
        <v>Bona group</v>
      </c>
    </row>
    <row r="13" spans="1:6" x14ac:dyDescent="0.3">
      <c r="A13" s="75" t="s">
        <v>12</v>
      </c>
      <c r="B13" s="77">
        <v>7</v>
      </c>
      <c r="C13" s="77">
        <v>5.8</v>
      </c>
      <c r="D13" s="77">
        <v>6.4</v>
      </c>
      <c r="E13" s="1">
        <f t="shared" si="0"/>
        <v>5.8</v>
      </c>
      <c r="F13" s="1" t="str">
        <f t="shared" si="1"/>
        <v>Alea</v>
      </c>
    </row>
    <row r="14" spans="1:6" x14ac:dyDescent="0.3">
      <c r="A14" s="75" t="s">
        <v>13</v>
      </c>
      <c r="B14" s="77">
        <v>6</v>
      </c>
      <c r="C14" s="77">
        <v>8</v>
      </c>
      <c r="D14" s="77">
        <v>6.7</v>
      </c>
      <c r="E14" s="1">
        <f t="shared" si="0"/>
        <v>6</v>
      </c>
      <c r="F14" s="1" t="str">
        <f t="shared" si="1"/>
        <v>Primatrans</v>
      </c>
    </row>
  </sheetData>
  <mergeCells count="1">
    <mergeCell ref="A1:F1"/>
  </mergeCells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20</vt:i4>
      </vt:variant>
      <vt:variant>
        <vt:lpstr>Pojmenované oblasti</vt:lpstr>
      </vt:variant>
      <vt:variant>
        <vt:i4>1</vt:i4>
      </vt:variant>
    </vt:vector>
  </HeadingPairs>
  <TitlesOfParts>
    <vt:vector size="21" baseType="lpstr">
      <vt:lpstr>01_SVyhledat</vt:lpstr>
      <vt:lpstr>odběratel Xlookup</vt:lpstr>
      <vt:lpstr>ceny kurzů</vt:lpstr>
      <vt:lpstr>Prodeje</vt:lpstr>
      <vt:lpstr>Země</vt:lpstr>
      <vt:lpstr>Zákaznici</vt:lpstr>
      <vt:lpstr>Oblečení</vt:lpstr>
      <vt:lpstr>Oblečení_VVYHLEDAT</vt:lpstr>
      <vt:lpstr>Dekorace</vt:lpstr>
      <vt:lpstr>iferror</vt:lpstr>
      <vt:lpstr>Známky</vt:lpstr>
      <vt:lpstr>xlookup_režim shody</vt:lpstr>
      <vt:lpstr>vyhledávání</vt:lpstr>
      <vt:lpstr>vyhledávání (2)</vt:lpstr>
      <vt:lpstr>opakování Když - SVyhledat</vt:lpstr>
      <vt:lpstr>Kurzy</vt:lpstr>
      <vt:lpstr>index</vt:lpstr>
      <vt:lpstr>INDEX - PŘÍKLAD1</vt:lpstr>
      <vt:lpstr>Poštovné</vt:lpstr>
      <vt:lpstr>Minimální ceny</vt:lpstr>
      <vt:lpstr>Kurzy!CompCourses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Lektor</dc:creator>
  <cp:lastModifiedBy>Denisa Janoušková</cp:lastModifiedBy>
  <dcterms:created xsi:type="dcterms:W3CDTF">2011-12-18T17:47:52Z</dcterms:created>
  <dcterms:modified xsi:type="dcterms:W3CDTF">2026-02-18T18:48:22Z</dcterms:modified>
</cp:coreProperties>
</file>